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7325" windowHeight="4830" tabRatio="808" firstSheet="8" activeTab="12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العمال السوريون" sheetId="18" r:id="rId5"/>
    <sheet name="العمال غير السوريين" sheetId="19" r:id="rId6"/>
    <sheet name="شهادة العمال" sheetId="20" r:id="rId7"/>
    <sheet name="عدد العمال - تصنيف" sheetId="12" r:id="rId8"/>
    <sheet name="التكوين الرأسمالي فنادق-محافظات" sheetId="3" r:id="rId9"/>
    <sheet name="التكوين الرأسمالي - تصنيف" sheetId="11" r:id="rId10"/>
    <sheet name="درجة التصنيف " sheetId="8" r:id="rId11"/>
    <sheet name="عدد النزلاء" sheetId="9" r:id="rId12"/>
    <sheet name="فنادق ملكية واستثمار" sheetId="15" r:id="rId13"/>
    <sheet name="ورقة1" sheetId="21" r:id="rId14"/>
  </sheets>
  <externalReferences>
    <externalReference r:id="rId15"/>
  </externalReferences>
  <definedNames>
    <definedName name="_xlnm.Print_Area" localSheetId="1">' مؤشرات فنادق -محافظات'!$A$1:$N$17</definedName>
    <definedName name="_xlnm.Print_Area" localSheetId="9">'التكوين الرأسمالي - تصنيف'!$A$1:$G$12</definedName>
    <definedName name="_xlnm.Print_Area" localSheetId="8">'التكوين الرأسمالي فنادق-محافظات'!$A$1:$G$17</definedName>
    <definedName name="_xlnm.Print_Area" localSheetId="4">'العمال السوريون'!$A$1:$E$17</definedName>
    <definedName name="_xlnm.Print_Area" localSheetId="5">'العمال غير السوريين'!$A$1:$E$17</definedName>
    <definedName name="_xlnm.Print_Area" localSheetId="10">'درجة التصنيف '!$A$1:$Q$17</definedName>
    <definedName name="_xlnm.Print_Area" localSheetId="6">'شهادة العمال'!$A$1:$H$18</definedName>
    <definedName name="_xlnm.Print_Area" localSheetId="7">'عدد العمال - تصنيف'!$A$1:$S$12</definedName>
    <definedName name="_xlnm.Print_Area" localSheetId="3">'عدد العمال فنادق - محافظات'!$A$1:$S$17</definedName>
    <definedName name="_xlnm.Print_Area" localSheetId="11">'عدد النزلاء'!$A$1:$L$17</definedName>
    <definedName name="_xlnm.Print_Area" localSheetId="12">'فنادق ملكية واستثمار'!$A$1:$H$16</definedName>
    <definedName name="_xlnm.Print_Area" localSheetId="2">'مؤشرات فنادق -تصنيف'!$A$1:$N$12</definedName>
  </definedNames>
  <calcPr calcId="124519"/>
</workbook>
</file>

<file path=xl/calcChain.xml><?xml version="1.0" encoding="utf-8"?>
<calcChain xmlns="http://schemas.openxmlformats.org/spreadsheetml/2006/main">
  <c r="I20" i="15"/>
  <c r="H20"/>
  <c r="G20"/>
  <c r="F20"/>
  <c r="E18"/>
  <c r="F18"/>
  <c r="G18"/>
  <c r="H18"/>
  <c r="C30" i="9" l="1"/>
  <c r="W6" i="12" l="1"/>
  <c r="V7"/>
  <c r="V8"/>
  <c r="V9"/>
  <c r="V10"/>
  <c r="V11"/>
  <c r="V6"/>
  <c r="K19" i="20"/>
  <c r="K18"/>
  <c r="L23" i="5" l="1"/>
  <c r="L22"/>
  <c r="Q6" i="10"/>
  <c r="I7" i="11"/>
  <c r="I8"/>
  <c r="I9"/>
  <c r="I10"/>
  <c r="I11"/>
  <c r="I6"/>
  <c r="F15" i="1"/>
  <c r="I15" s="1"/>
  <c r="B30" i="9" l="1"/>
  <c r="L8"/>
  <c r="L9"/>
  <c r="L10"/>
  <c r="L11"/>
  <c r="L12"/>
  <c r="L13"/>
  <c r="L14"/>
  <c r="L15"/>
  <c r="L16"/>
  <c r="L7"/>
  <c r="C17"/>
  <c r="D17"/>
  <c r="E17"/>
  <c r="F17"/>
  <c r="G17"/>
  <c r="H17"/>
  <c r="I17"/>
  <c r="J17"/>
  <c r="K17"/>
  <c r="B17"/>
  <c r="Q17" i="8"/>
  <c r="P17"/>
  <c r="O17"/>
  <c r="N17"/>
  <c r="K15"/>
  <c r="L15" s="1"/>
  <c r="K17"/>
  <c r="J17"/>
  <c r="H18"/>
  <c r="I18"/>
  <c r="I17"/>
  <c r="I15"/>
  <c r="J15" s="1"/>
  <c r="H7"/>
  <c r="H8"/>
  <c r="H9"/>
  <c r="H10"/>
  <c r="H11"/>
  <c r="H12"/>
  <c r="H13"/>
  <c r="H14"/>
  <c r="H15"/>
  <c r="H17" s="1"/>
  <c r="H16"/>
  <c r="H6"/>
  <c r="C17"/>
  <c r="D17"/>
  <c r="E17"/>
  <c r="F17"/>
  <c r="G17"/>
  <c r="B17"/>
  <c r="C12" i="11"/>
  <c r="D12"/>
  <c r="E12"/>
  <c r="I12"/>
  <c r="B12"/>
  <c r="G16"/>
  <c r="G17" i="3"/>
  <c r="C17"/>
  <c r="D17"/>
  <c r="E17"/>
  <c r="F17"/>
  <c r="B17"/>
  <c r="O7" i="12"/>
  <c r="O8"/>
  <c r="O9"/>
  <c r="O10"/>
  <c r="O11"/>
  <c r="O6"/>
  <c r="K7"/>
  <c r="K8"/>
  <c r="K9"/>
  <c r="K10"/>
  <c r="K11"/>
  <c r="K6"/>
  <c r="H7"/>
  <c r="H8"/>
  <c r="H9"/>
  <c r="H10"/>
  <c r="H11"/>
  <c r="H6"/>
  <c r="H12" s="1"/>
  <c r="G7"/>
  <c r="G8"/>
  <c r="G9"/>
  <c r="G10"/>
  <c r="G11"/>
  <c r="G6"/>
  <c r="G12" s="1"/>
  <c r="E12"/>
  <c r="F12"/>
  <c r="I12"/>
  <c r="J12"/>
  <c r="K12"/>
  <c r="L12"/>
  <c r="M12"/>
  <c r="N12"/>
  <c r="O12"/>
  <c r="C12"/>
  <c r="D12"/>
  <c r="B12"/>
  <c r="D7"/>
  <c r="D8"/>
  <c r="D9"/>
  <c r="D10"/>
  <c r="D11"/>
  <c r="D6"/>
  <c r="D8" i="20"/>
  <c r="D9"/>
  <c r="D10"/>
  <c r="D11"/>
  <c r="D12"/>
  <c r="D13"/>
  <c r="D14"/>
  <c r="D15"/>
  <c r="D16"/>
  <c r="D17"/>
  <c r="D7"/>
  <c r="E17" i="18"/>
  <c r="C17"/>
  <c r="D17"/>
  <c r="B17"/>
  <c r="S17" i="5"/>
  <c r="R17"/>
  <c r="R7"/>
  <c r="R8"/>
  <c r="R9"/>
  <c r="R10"/>
  <c r="R11"/>
  <c r="R12"/>
  <c r="R13"/>
  <c r="R14"/>
  <c r="R15"/>
  <c r="R16"/>
  <c r="R6"/>
  <c r="Q17"/>
  <c r="Q7"/>
  <c r="Q8"/>
  <c r="Q9"/>
  <c r="Q10"/>
  <c r="Q11"/>
  <c r="Q12"/>
  <c r="Q13"/>
  <c r="Q14"/>
  <c r="Q15"/>
  <c r="Q16"/>
  <c r="Q6"/>
  <c r="P17"/>
  <c r="P7"/>
  <c r="P8"/>
  <c r="P9"/>
  <c r="P10"/>
  <c r="P11"/>
  <c r="P12"/>
  <c r="P13"/>
  <c r="P14"/>
  <c r="P15"/>
  <c r="P16"/>
  <c r="P6"/>
  <c r="O17"/>
  <c r="O7"/>
  <c r="O8"/>
  <c r="O9"/>
  <c r="O10"/>
  <c r="O11"/>
  <c r="O12"/>
  <c r="O13"/>
  <c r="O14"/>
  <c r="O15"/>
  <c r="O16"/>
  <c r="O6"/>
  <c r="L17"/>
  <c r="K17"/>
  <c r="K7"/>
  <c r="K8"/>
  <c r="K9"/>
  <c r="K10"/>
  <c r="K11"/>
  <c r="K12"/>
  <c r="K13"/>
  <c r="K14"/>
  <c r="K15"/>
  <c r="K16"/>
  <c r="K6"/>
  <c r="I17"/>
  <c r="J17"/>
  <c r="H17"/>
  <c r="H7"/>
  <c r="H8"/>
  <c r="H9"/>
  <c r="H10"/>
  <c r="H11"/>
  <c r="H12"/>
  <c r="H13"/>
  <c r="H14"/>
  <c r="H15"/>
  <c r="H16"/>
  <c r="H6"/>
  <c r="G17"/>
  <c r="G7"/>
  <c r="G8"/>
  <c r="G9"/>
  <c r="G10"/>
  <c r="G11"/>
  <c r="G12"/>
  <c r="G13"/>
  <c r="G14"/>
  <c r="G15"/>
  <c r="G16"/>
  <c r="G6"/>
  <c r="F17"/>
  <c r="E17"/>
  <c r="D17"/>
  <c r="C17"/>
  <c r="B17"/>
  <c r="D7"/>
  <c r="D8"/>
  <c r="D9"/>
  <c r="D10"/>
  <c r="D11"/>
  <c r="D12"/>
  <c r="D13"/>
  <c r="D14"/>
  <c r="D15"/>
  <c r="D16"/>
  <c r="D6"/>
  <c r="F7" i="10"/>
  <c r="I7" s="1"/>
  <c r="K7" s="1"/>
  <c r="F8"/>
  <c r="I8" s="1"/>
  <c r="K8" s="1"/>
  <c r="F9"/>
  <c r="I9" s="1"/>
  <c r="K9" s="1"/>
  <c r="F10"/>
  <c r="I10" s="1"/>
  <c r="K10" s="1"/>
  <c r="F11"/>
  <c r="F6"/>
  <c r="I6" s="1"/>
  <c r="K6" s="1"/>
  <c r="L12"/>
  <c r="N17" i="1"/>
  <c r="L17"/>
  <c r="M15" s="1"/>
  <c r="F7"/>
  <c r="I7" s="1"/>
  <c r="F8"/>
  <c r="I8" s="1"/>
  <c r="F9"/>
  <c r="I9" s="1"/>
  <c r="F10"/>
  <c r="I10" s="1"/>
  <c r="F11"/>
  <c r="I11" s="1"/>
  <c r="F12"/>
  <c r="I12" s="1"/>
  <c r="F13"/>
  <c r="I13" s="1"/>
  <c r="F14"/>
  <c r="I14" s="1"/>
  <c r="F16"/>
  <c r="I16" s="1"/>
  <c r="F6"/>
  <c r="E15"/>
  <c r="I11" i="10" l="1"/>
  <c r="K11" s="1"/>
  <c r="G15" i="1"/>
  <c r="B20"/>
  <c r="C15"/>
  <c r="I6"/>
  <c r="M15" i="8"/>
  <c r="N15" s="1"/>
  <c r="L21" i="5"/>
  <c r="J6" i="15"/>
  <c r="J7"/>
  <c r="J8"/>
  <c r="J9"/>
  <c r="J10"/>
  <c r="J11"/>
  <c r="J12"/>
  <c r="J13"/>
  <c r="J14"/>
  <c r="J15"/>
  <c r="J17"/>
  <c r="J5"/>
  <c r="K17" i="3"/>
  <c r="I7"/>
  <c r="I8"/>
  <c r="I9"/>
  <c r="I10"/>
  <c r="I11"/>
  <c r="I12"/>
  <c r="I13"/>
  <c r="I14"/>
  <c r="I15"/>
  <c r="I16"/>
  <c r="C20" i="20"/>
  <c r="D20"/>
  <c r="E20"/>
  <c r="G20"/>
  <c r="B20"/>
  <c r="E7" i="10"/>
  <c r="E8"/>
  <c r="E9"/>
  <c r="E10"/>
  <c r="E11"/>
  <c r="E6"/>
  <c r="E12" s="1"/>
  <c r="U7" i="12" l="1"/>
  <c r="U8"/>
  <c r="U9"/>
  <c r="U10"/>
  <c r="U11"/>
  <c r="U6"/>
  <c r="B32" i="9" l="1"/>
  <c r="C32" s="1"/>
  <c r="B18"/>
  <c r="B31"/>
  <c r="C31" s="1"/>
  <c r="C33" s="1"/>
  <c r="T7" i="12" l="1"/>
  <c r="T8"/>
  <c r="T9"/>
  <c r="T10"/>
  <c r="T11"/>
  <c r="S21" i="5"/>
  <c r="K21" l="1"/>
  <c r="D14" i="10" l="1"/>
  <c r="E14"/>
  <c r="F14"/>
  <c r="H14"/>
  <c r="J14"/>
  <c r="L14"/>
  <c r="N14"/>
  <c r="B14"/>
  <c r="C18" i="15"/>
  <c r="D18"/>
  <c r="B18"/>
  <c r="J18" l="1"/>
  <c r="C14" i="11"/>
  <c r="D14"/>
  <c r="E14"/>
  <c r="F14"/>
  <c r="B14"/>
  <c r="M13" i="12"/>
  <c r="E19" i="18"/>
  <c r="C19"/>
  <c r="B19"/>
  <c r="D7"/>
  <c r="D8"/>
  <c r="D9"/>
  <c r="D10"/>
  <c r="D11"/>
  <c r="D12"/>
  <c r="D13"/>
  <c r="D14"/>
  <c r="D16"/>
  <c r="C8" i="10"/>
  <c r="M7" i="1"/>
  <c r="M8"/>
  <c r="M9"/>
  <c r="M10"/>
  <c r="M11"/>
  <c r="M12"/>
  <c r="M13"/>
  <c r="M14"/>
  <c r="M16"/>
  <c r="D19"/>
  <c r="F19"/>
  <c r="H19"/>
  <c r="J19"/>
  <c r="L19"/>
  <c r="N19"/>
  <c r="B19"/>
  <c r="G7"/>
  <c r="G8"/>
  <c r="G9"/>
  <c r="G10"/>
  <c r="G11"/>
  <c r="G12"/>
  <c r="G13"/>
  <c r="G14"/>
  <c r="G16"/>
  <c r="E7"/>
  <c r="E8"/>
  <c r="E9"/>
  <c r="E10"/>
  <c r="E11"/>
  <c r="E12"/>
  <c r="E13"/>
  <c r="E14"/>
  <c r="E16"/>
  <c r="C7"/>
  <c r="C8"/>
  <c r="C9"/>
  <c r="C10"/>
  <c r="C11"/>
  <c r="C12"/>
  <c r="C13"/>
  <c r="C14"/>
  <c r="C16"/>
  <c r="I14" i="10" l="1"/>
  <c r="C11"/>
  <c r="C9"/>
  <c r="C7"/>
  <c r="C10"/>
  <c r="Q21" i="5"/>
  <c r="R55" i="16"/>
  <c r="G13" i="12" l="1"/>
  <c r="H13"/>
  <c r="I13"/>
  <c r="J13"/>
  <c r="K13"/>
  <c r="L13"/>
  <c r="N13"/>
  <c r="AC55" i="16"/>
  <c r="AA55" l="1"/>
  <c r="P55"/>
  <c r="N55"/>
  <c r="N56" s="1"/>
  <c r="D33" l="1"/>
  <c r="G33"/>
  <c r="H33" s="1"/>
  <c r="K33"/>
  <c r="N33"/>
  <c r="P33"/>
  <c r="Q33"/>
  <c r="D34"/>
  <c r="G34"/>
  <c r="K34"/>
  <c r="N34"/>
  <c r="P34"/>
  <c r="Q34"/>
  <c r="D35"/>
  <c r="G35"/>
  <c r="K35"/>
  <c r="N35"/>
  <c r="P35"/>
  <c r="Q35"/>
  <c r="D36"/>
  <c r="G36"/>
  <c r="K36"/>
  <c r="N36"/>
  <c r="P36"/>
  <c r="Q36"/>
  <c r="D37"/>
  <c r="G37"/>
  <c r="H37" s="1"/>
  <c r="K37"/>
  <c r="N37"/>
  <c r="O37" s="1"/>
  <c r="P37"/>
  <c r="Q37"/>
  <c r="R37" s="1"/>
  <c r="D38"/>
  <c r="G38"/>
  <c r="H38" s="1"/>
  <c r="K38"/>
  <c r="N38"/>
  <c r="P38"/>
  <c r="Q38"/>
  <c r="B39"/>
  <c r="C39"/>
  <c r="E39"/>
  <c r="F39"/>
  <c r="G39" s="1"/>
  <c r="I39"/>
  <c r="J39"/>
  <c r="K39" s="1"/>
  <c r="L39"/>
  <c r="M39"/>
  <c r="N39" s="1"/>
  <c r="O39" s="1"/>
  <c r="S39"/>
  <c r="AA52"/>
  <c r="Z52"/>
  <c r="Y52"/>
  <c r="Q52"/>
  <c r="R52" s="1"/>
  <c r="AA51"/>
  <c r="Z51"/>
  <c r="Y51"/>
  <c r="Q51"/>
  <c r="R51" s="1"/>
  <c r="AA50"/>
  <c r="Z50"/>
  <c r="Y50"/>
  <c r="Q50"/>
  <c r="R50" s="1"/>
  <c r="AA49"/>
  <c r="Z49"/>
  <c r="Y49"/>
  <c r="Q49"/>
  <c r="R49" s="1"/>
  <c r="AA48"/>
  <c r="Z48"/>
  <c r="Y48"/>
  <c r="Q48"/>
  <c r="R48" s="1"/>
  <c r="AA47"/>
  <c r="Z47"/>
  <c r="Y47"/>
  <c r="Q47"/>
  <c r="R47" s="1"/>
  <c r="AA46"/>
  <c r="Z46"/>
  <c r="Y46"/>
  <c r="Q46"/>
  <c r="R46" s="1"/>
  <c r="AA45"/>
  <c r="Z45"/>
  <c r="AB45" s="1"/>
  <c r="Y45"/>
  <c r="Q45"/>
  <c r="R45" s="1"/>
  <c r="F29"/>
  <c r="G19" i="3"/>
  <c r="S13" i="12"/>
  <c r="R36" i="16" l="1"/>
  <c r="D39"/>
  <c r="AB46"/>
  <c r="AB47"/>
  <c r="AB48"/>
  <c r="AB50"/>
  <c r="R38"/>
  <c r="O36"/>
  <c r="R35"/>
  <c r="H35"/>
  <c r="O34"/>
  <c r="R33"/>
  <c r="P39"/>
  <c r="H39"/>
  <c r="O35"/>
  <c r="O38"/>
  <c r="H36"/>
  <c r="R34"/>
  <c r="O33"/>
  <c r="Q39"/>
  <c r="AB52"/>
  <c r="H34"/>
  <c r="AB49"/>
  <c r="AB51"/>
  <c r="G15"/>
  <c r="I9" s="1"/>
  <c r="R39" l="1"/>
  <c r="I14"/>
  <c r="I4"/>
  <c r="I12"/>
  <c r="I10"/>
  <c r="I6"/>
  <c r="I15"/>
  <c r="I13"/>
  <c r="I11"/>
  <c r="C18" i="9" l="1"/>
  <c r="D18"/>
  <c r="E18"/>
  <c r="F18"/>
  <c r="G18"/>
  <c r="H18"/>
  <c r="I18"/>
  <c r="J18"/>
  <c r="K18"/>
  <c r="L18"/>
  <c r="Q18" i="8"/>
  <c r="P18"/>
  <c r="O18"/>
  <c r="N18"/>
  <c r="K18"/>
  <c r="J18"/>
  <c r="C18"/>
  <c r="D18"/>
  <c r="E18"/>
  <c r="F18"/>
  <c r="G18"/>
  <c r="B18"/>
  <c r="C19" i="3"/>
  <c r="D19"/>
  <c r="E19"/>
  <c r="F19"/>
  <c r="Q7" i="12"/>
  <c r="Q8"/>
  <c r="Q9"/>
  <c r="Q10"/>
  <c r="Q11"/>
  <c r="Q6"/>
  <c r="P7"/>
  <c r="P8"/>
  <c r="P9"/>
  <c r="P10"/>
  <c r="P11"/>
  <c r="P6"/>
  <c r="P12" s="1"/>
  <c r="O13"/>
  <c r="F13"/>
  <c r="E13"/>
  <c r="Q12" l="1"/>
  <c r="M18" i="9"/>
  <c r="R9" i="12"/>
  <c r="R8"/>
  <c r="R7"/>
  <c r="Q13"/>
  <c r="R6"/>
  <c r="R11"/>
  <c r="R10"/>
  <c r="P13"/>
  <c r="C13"/>
  <c r="D13"/>
  <c r="B13"/>
  <c r="D6" i="18"/>
  <c r="D19" s="1"/>
  <c r="C20" s="1"/>
  <c r="S19" i="5"/>
  <c r="O19"/>
  <c r="M19"/>
  <c r="N19"/>
  <c r="L19"/>
  <c r="J19"/>
  <c r="I19"/>
  <c r="E19"/>
  <c r="F19"/>
  <c r="D19"/>
  <c r="C19"/>
  <c r="B19"/>
  <c r="G9" i="10"/>
  <c r="M6" i="1"/>
  <c r="M17" s="1"/>
  <c r="G6"/>
  <c r="E6"/>
  <c r="C6"/>
  <c r="D18" i="20"/>
  <c r="C18"/>
  <c r="E19" i="1" l="1"/>
  <c r="E17"/>
  <c r="R12" i="12"/>
  <c r="N15" s="1"/>
  <c r="C19" i="1"/>
  <c r="C17"/>
  <c r="G19"/>
  <c r="G17"/>
  <c r="G6" i="10"/>
  <c r="K14"/>
  <c r="M15" i="12"/>
  <c r="K19" i="5"/>
  <c r="G8" i="10"/>
  <c r="M19" i="1"/>
  <c r="I19"/>
  <c r="K19"/>
  <c r="G7" i="10"/>
  <c r="C6"/>
  <c r="C14" s="1"/>
  <c r="G11"/>
  <c r="R13" i="12"/>
  <c r="G10" i="10"/>
  <c r="P19" i="5"/>
  <c r="Q19"/>
  <c r="M7" i="10"/>
  <c r="M6"/>
  <c r="M10"/>
  <c r="M8"/>
  <c r="M11"/>
  <c r="M9"/>
  <c r="R19" i="5"/>
  <c r="G19"/>
  <c r="H19" s="1"/>
  <c r="I19" i="9"/>
  <c r="D20"/>
  <c r="M12" i="10" l="1"/>
  <c r="G12"/>
  <c r="G14"/>
  <c r="M14"/>
  <c r="L19" i="9"/>
  <c r="D29" i="16"/>
  <c r="E5" l="1"/>
  <c r="E7"/>
  <c r="E9"/>
  <c r="E11"/>
  <c r="E13"/>
  <c r="E6"/>
  <c r="E8"/>
  <c r="E10"/>
  <c r="E12"/>
  <c r="E14"/>
  <c r="E23"/>
  <c r="G29"/>
  <c r="E15"/>
  <c r="E4"/>
  <c r="E18"/>
  <c r="E28"/>
  <c r="E24"/>
  <c r="E26"/>
  <c r="E20"/>
  <c r="E25"/>
  <c r="E29"/>
  <c r="E27"/>
  <c r="G18" i="20"/>
  <c r="E18"/>
  <c r="B18"/>
  <c r="E16" i="16" l="1"/>
  <c r="E15" i="19"/>
  <c r="E14"/>
  <c r="E12"/>
  <c r="E11"/>
  <c r="E6"/>
  <c r="E19" l="1"/>
  <c r="E22"/>
  <c r="E23" s="1"/>
  <c r="F16" i="18"/>
  <c r="F14"/>
  <c r="F13"/>
  <c r="F12"/>
  <c r="F11"/>
  <c r="F7"/>
  <c r="F6"/>
  <c r="E16" i="15" l="1"/>
  <c r="J16" l="1"/>
  <c r="T6" i="12"/>
  <c r="H56" i="16" l="1"/>
  <c r="G56"/>
  <c r="F56"/>
  <c r="E56"/>
  <c r="D56"/>
  <c r="C56"/>
  <c r="B56"/>
  <c r="I55"/>
  <c r="I54"/>
  <c r="I53"/>
  <c r="I52"/>
  <c r="I51"/>
  <c r="I50"/>
  <c r="I49"/>
  <c r="I48"/>
  <c r="G27"/>
  <c r="H27" s="1"/>
  <c r="L26"/>
  <c r="L25"/>
  <c r="L24"/>
  <c r="L23"/>
  <c r="L20"/>
  <c r="J18"/>
  <c r="L18" s="1"/>
  <c r="H18" l="1"/>
  <c r="H20"/>
  <c r="D59"/>
  <c r="L27"/>
  <c r="Q42"/>
  <c r="H23"/>
  <c r="H24"/>
  <c r="H25"/>
  <c r="H26"/>
  <c r="I56"/>
  <c r="B59" s="1"/>
  <c r="H42" l="1"/>
  <c r="D42"/>
  <c r="E42" s="1"/>
  <c r="S42"/>
  <c r="C59"/>
  <c r="E59"/>
  <c r="F17" i="18" l="1"/>
  <c r="B19" i="3" l="1"/>
  <c r="I6"/>
  <c r="I17" s="1"/>
</calcChain>
</file>

<file path=xl/sharedStrings.xml><?xml version="1.0" encoding="utf-8"?>
<sst xmlns="http://schemas.openxmlformats.org/spreadsheetml/2006/main" count="467" uniqueCount="137">
  <si>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</si>
  <si>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</si>
  <si>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</si>
  <si>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</si>
  <si>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</si>
  <si>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</si>
  <si>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</si>
  <si>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</si>
  <si>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</si>
  <si>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</si>
  <si>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</si>
  <si>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</si>
  <si>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</si>
  <si>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</si>
  <si>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</si>
  <si>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</si>
  <si>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</si>
  <si>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</si>
  <si>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</si>
  <si>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</si>
  <si>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</si>
  <si>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</si>
  <si>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</si>
  <si>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</si>
  <si>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</si>
  <si>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</si>
  <si>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</si>
  <si>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</si>
  <si>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</si>
  <si>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</si>
  <si>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</si>
  <si>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</si>
  <si>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</si>
  <si>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</si>
  <si>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</si>
  <si>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</si>
  <si>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</si>
  <si>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</si>
  <si>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</si>
  <si>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</si>
  <si>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</si>
  <si>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</si>
  <si>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</si>
  <si>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</si>
  <si>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</si>
  <si>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</si>
  <si>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</si>
  <si>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</si>
  <si>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</si>
  <si>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</si>
  <si>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</si>
  <si>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</si>
  <si>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</si>
  <si>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</si>
  <si>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</si>
  <si>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</si>
  <si>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</si>
  <si>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</si>
  <si>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</si>
  <si>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</si>
  <si>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</si>
  <si>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</si>
  <si>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</si>
  <si>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</si>
  <si>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</si>
  <si>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</si>
  <si>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</si>
  <si>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</si>
  <si>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</si>
  <si>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</si>
  <si>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</si>
  <si>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</si>
  <si>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</si>
  <si>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</si>
  <si>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</si>
  <si>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</si>
  <si>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</si>
  <si>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</si>
  <si>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مجموع العاملين باجر </t>
  </si>
  <si>
    <t xml:space="preserve">مجموع العاملين بدون اجر </t>
  </si>
  <si>
    <t xml:space="preserve">مجموع العاملون باجر </t>
  </si>
  <si>
    <t xml:space="preserve">مجموع العاملون بدون اجر </t>
  </si>
  <si>
    <t>ريف دمشق</t>
  </si>
  <si>
    <t>درعا</t>
  </si>
  <si>
    <t>عدد الكراسي الخاصة بالصالات</t>
  </si>
  <si>
    <t>عدد الكراسي الخاصة بالمطاعم</t>
  </si>
  <si>
    <t>لبنانيون</t>
  </si>
  <si>
    <t>اردنيون</t>
  </si>
  <si>
    <t>عراقيون</t>
  </si>
  <si>
    <t>جدول رقم (9)</t>
  </si>
  <si>
    <t>ملكية الفندق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</si>
  <si>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</si>
  <si>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</si>
  <si>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</si>
  <si>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</si>
  <si>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</si>
  <si>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</si>
  <si>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>تصنيف</t>
  </si>
  <si>
    <t xml:space="preserve">من بين العاملين  </t>
  </si>
  <si>
    <t xml:space="preserve">معهد فندقي </t>
  </si>
  <si>
    <t xml:space="preserve">مدرسة فندقية </t>
  </si>
  <si>
    <t>متوسط إجمالي الأجور والتعويضات بالليرة</t>
  </si>
  <si>
    <t>الايرادات</t>
  </si>
  <si>
    <t>ايرادات</t>
  </si>
  <si>
    <t xml:space="preserve"> عمال عدد</t>
  </si>
  <si>
    <t>اجانب</t>
  </si>
  <si>
    <t>طريقة الاستثمار</t>
  </si>
  <si>
    <t>جدول رقم (3/ أ)</t>
  </si>
  <si>
    <t>جدول رقم (3 / ب)</t>
  </si>
  <si>
    <t>جدول رقم (3 / ج)</t>
  </si>
  <si>
    <t>عدد  العاملين السوريين</t>
  </si>
  <si>
    <t>عدد  العاملين غير السوريين</t>
  </si>
  <si>
    <t>دير الزور</t>
  </si>
  <si>
    <t>عمال</t>
  </si>
  <si>
    <t xml:space="preserve">حمص </t>
  </si>
  <si>
    <t>أخرى</t>
  </si>
  <si>
    <t>الراتب الشهري</t>
  </si>
  <si>
    <t>مج العرب</t>
  </si>
  <si>
    <t>مج السوريون</t>
  </si>
  <si>
    <t>مج الاجانب</t>
  </si>
  <si>
    <t xml:space="preserve"> إجمالي الأجور والتعويضات بالألف ليرة</t>
  </si>
  <si>
    <t>عدد عمال</t>
  </si>
  <si>
    <t xml:space="preserve"> </t>
  </si>
  <si>
    <t xml:space="preserve">متوسط أطول مدة </t>
  </si>
  <si>
    <t>متوسط أقصر مدة</t>
  </si>
  <si>
    <t xml:space="preserve"> أهم مؤشرات مسح الفنادق  لعام 2023حسب المحافظات  </t>
  </si>
  <si>
    <t>أهم مؤشرات مسح الفنادق لعام 2023حسب درجة تصنيف الفندق</t>
  </si>
  <si>
    <t xml:space="preserve"> عدد العاملين في منشآت الفنادق لعام 2023حسب المحافظات </t>
  </si>
  <si>
    <t xml:space="preserve"> عدد العاملين السوريين في منشآت الفنادق لعام 2023حسب المحافظات </t>
  </si>
  <si>
    <t xml:space="preserve"> عدد العاملين  غير السوريين في منشآت الفنادق لعام 2023حسب المحافظات </t>
  </si>
  <si>
    <t xml:space="preserve"> عدد العاملين في منشآت الفنادق لعام 2023 الذين يحملون شهادة معهد فندقي أو مدرسة فندقية </t>
  </si>
  <si>
    <t xml:space="preserve"> عدد العاملين في منشآت الفنادق لعام 2023 حسب درجة تصنيف الفندق</t>
  </si>
  <si>
    <t xml:space="preserve"> التكوين الرأسمالي في مسح الفنادق لعام 2023 حسب المحافظات </t>
  </si>
  <si>
    <t xml:space="preserve"> التكوين الرأسمالي في مسح الفنادق لعام 2023 حسب درجة تصنيف الفندق</t>
  </si>
  <si>
    <t xml:space="preserve"> بيانات تعريفية عن منشآت الفنادق لعام 2023 حسب المحافظات</t>
  </si>
  <si>
    <t xml:space="preserve">   الفنادق المبحوثة في الجمهورية العربية السورية لعام  2023 وتوزعها حسب المحافظات وملكية وعمل الفندق</t>
  </si>
  <si>
    <t>إجمالي قيمة الأجور والتعويضات</t>
  </si>
</sst>
</file>

<file path=xl/styles.xml><?xml version="1.0" encoding="utf-8"?>
<styleSheet xmlns="http://schemas.openxmlformats.org/spreadsheetml/2006/main">
  <numFmts count="4">
    <numFmt numFmtId="164" formatCode="###0"/>
    <numFmt numFmtId="165" formatCode="0.0"/>
    <numFmt numFmtId="166" formatCode="0.000000"/>
    <numFmt numFmtId="167" formatCode="#,##0.0"/>
  </numFmts>
  <fonts count="30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0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3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color rgb="FFFF0000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2"/>
      <name val="Times New Roman"/>
      <family val="1"/>
      <scheme val="major"/>
    </font>
    <font>
      <sz val="9"/>
      <name val="Times New Roman"/>
      <family val="1"/>
      <scheme val="major"/>
    </font>
    <font>
      <b/>
      <sz val="9"/>
      <name val="Times New Roman"/>
      <family val="1"/>
      <scheme val="major"/>
    </font>
    <font>
      <sz val="14"/>
      <name val="Times New Roman"/>
      <family val="1"/>
      <scheme val="major"/>
    </font>
    <font>
      <sz val="11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0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00">
    <xf numFmtId="0" fontId="0" fillId="0" borderId="0" xfId="0"/>
    <xf numFmtId="1" fontId="0" fillId="0" borderId="0" xfId="0" applyNumberFormat="1"/>
    <xf numFmtId="0" fontId="5" fillId="0" borderId="0" xfId="0" applyFont="1"/>
    <xf numFmtId="3" fontId="6" fillId="0" borderId="0" xfId="0" applyNumberFormat="1" applyFont="1" applyBorder="1" applyAlignment="1">
      <alignment vertical="center" wrapText="1"/>
    </xf>
    <xf numFmtId="0" fontId="7" fillId="0" borderId="0" xfId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3" fontId="2" fillId="2" borderId="2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" fontId="3" fillId="0" borderId="0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wrapText="1" readingOrder="2"/>
    </xf>
    <xf numFmtId="0" fontId="9" fillId="0" borderId="27" xfId="0" applyFont="1" applyBorder="1" applyAlignment="1">
      <alignment horizontal="center" wrapText="1" readingOrder="2"/>
    </xf>
    <xf numFmtId="0" fontId="9" fillId="0" borderId="28" xfId="0" applyFont="1" applyBorder="1" applyAlignment="1">
      <alignment horizontal="center" wrapText="1" readingOrder="2"/>
    </xf>
    <xf numFmtId="0" fontId="9" fillId="0" borderId="29" xfId="0" applyFont="1" applyBorder="1" applyAlignment="1">
      <alignment horizontal="center" wrapText="1" readingOrder="1"/>
    </xf>
    <xf numFmtId="164" fontId="10" fillId="0" borderId="7" xfId="0" applyNumberFormat="1" applyFont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8" fillId="2" borderId="33" xfId="0" applyNumberFormat="1" applyFont="1" applyFill="1" applyBorder="1" applyAlignment="1">
      <alignment horizontal="center" vertical="center" wrapText="1"/>
    </xf>
    <xf numFmtId="3" fontId="8" fillId="2" borderId="32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 readingOrder="2"/>
    </xf>
    <xf numFmtId="0" fontId="9" fillId="0" borderId="52" xfId="0" applyFont="1" applyFill="1" applyBorder="1" applyAlignment="1">
      <alignment horizontal="center" wrapText="1" readingOrder="1"/>
    </xf>
    <xf numFmtId="3" fontId="2" fillId="2" borderId="52" xfId="0" applyNumberFormat="1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wrapText="1" readingOrder="2"/>
    </xf>
    <xf numFmtId="0" fontId="9" fillId="0" borderId="0" xfId="0" applyFont="1" applyFill="1" applyBorder="1" applyAlignment="1">
      <alignment horizontal="center" wrapText="1" readingOrder="1"/>
    </xf>
    <xf numFmtId="3" fontId="2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2" fillId="0" borderId="0" xfId="1" applyNumberFormat="1" applyFont="1" applyFill="1" applyBorder="1" applyAlignment="1">
      <alignment horizontal="center" vertical="center" wrapText="1"/>
    </xf>
    <xf numFmtId="164" fontId="12" fillId="0" borderId="54" xfId="1" applyNumberFormat="1" applyFont="1" applyBorder="1" applyAlignment="1">
      <alignment horizontal="center" vertical="center"/>
    </xf>
    <xf numFmtId="3" fontId="2" fillId="2" borderId="5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1" applyFont="1"/>
    <xf numFmtId="3" fontId="6" fillId="0" borderId="0" xfId="0" applyNumberFormat="1" applyFont="1" applyBorder="1" applyAlignment="1">
      <alignment vertical="center" shrinkToFit="1"/>
    </xf>
    <xf numFmtId="0" fontId="16" fillId="0" borderId="0" xfId="1" applyFont="1"/>
    <xf numFmtId="0" fontId="17" fillId="0" borderId="0" xfId="0" applyFont="1"/>
    <xf numFmtId="164" fontId="17" fillId="0" borderId="0" xfId="0" applyNumberFormat="1" applyFont="1"/>
    <xf numFmtId="3" fontId="18" fillId="2" borderId="33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12" xfId="0" applyNumberFormat="1" applyFont="1" applyFill="1" applyBorder="1" applyAlignment="1">
      <alignment horizontal="center" vertical="center" wrapText="1"/>
    </xf>
    <xf numFmtId="3" fontId="20" fillId="0" borderId="0" xfId="1" applyNumberFormat="1" applyFont="1" applyBorder="1" applyAlignment="1">
      <alignment horizontal="right" vertical="center" wrapText="1"/>
    </xf>
    <xf numFmtId="4" fontId="22" fillId="0" borderId="0" xfId="1" applyNumberFormat="1" applyFont="1" applyBorder="1" applyAlignment="1">
      <alignment horizontal="center" vertical="center" wrapText="1"/>
    </xf>
    <xf numFmtId="0" fontId="17" fillId="0" borderId="0" xfId="1" applyFont="1"/>
    <xf numFmtId="3" fontId="18" fillId="2" borderId="8" xfId="1" applyNumberFormat="1" applyFont="1" applyFill="1" applyBorder="1" applyAlignment="1">
      <alignment horizontal="center" vertical="center" wrapText="1"/>
    </xf>
    <xf numFmtId="3" fontId="18" fillId="2" borderId="9" xfId="1" applyNumberFormat="1" applyFont="1" applyFill="1" applyBorder="1" applyAlignment="1">
      <alignment horizontal="center" vertical="center" wrapText="1"/>
    </xf>
    <xf numFmtId="3" fontId="18" fillId="2" borderId="8" xfId="1" applyNumberFormat="1" applyFont="1" applyFill="1" applyBorder="1" applyAlignment="1">
      <alignment horizontal="center" vertical="center" shrinkToFit="1"/>
    </xf>
    <xf numFmtId="3" fontId="18" fillId="2" borderId="38" xfId="0" applyNumberFormat="1" applyFont="1" applyFill="1" applyBorder="1" applyAlignment="1">
      <alignment horizontal="center" vertical="center" wrapText="1"/>
    </xf>
    <xf numFmtId="3" fontId="18" fillId="2" borderId="11" xfId="1" applyNumberFormat="1" applyFont="1" applyFill="1" applyBorder="1" applyAlignment="1">
      <alignment horizontal="center" vertical="center" wrapText="1"/>
    </xf>
    <xf numFmtId="1" fontId="17" fillId="0" borderId="0" xfId="0" applyNumberFormat="1" applyFont="1"/>
    <xf numFmtId="3" fontId="20" fillId="0" borderId="0" xfId="1" applyNumberFormat="1" applyFont="1" applyFill="1" applyBorder="1" applyAlignment="1">
      <alignment horizontal="center" vertical="center" wrapText="1"/>
    </xf>
    <xf numFmtId="1" fontId="24" fillId="0" borderId="0" xfId="0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3" fontId="20" fillId="0" borderId="0" xfId="1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165" fontId="17" fillId="0" borderId="0" xfId="0" applyNumberFormat="1" applyFont="1"/>
    <xf numFmtId="3" fontId="20" fillId="0" borderId="0" xfId="0" applyNumberFormat="1" applyFont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18" fillId="2" borderId="11" xfId="0" applyNumberFormat="1" applyFont="1" applyFill="1" applyBorder="1" applyAlignment="1">
      <alignment horizontal="center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1" fontId="23" fillId="2" borderId="8" xfId="0" applyNumberFormat="1" applyFont="1" applyFill="1" applyBorder="1" applyAlignment="1">
      <alignment horizontal="center" vertical="center" wrapText="1"/>
    </xf>
    <xf numFmtId="1" fontId="23" fillId="2" borderId="9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0" xfId="0" applyFont="1" applyBorder="1" applyAlignment="1"/>
    <xf numFmtId="1" fontId="17" fillId="0" borderId="0" xfId="0" applyNumberFormat="1" applyFont="1" applyBorder="1"/>
    <xf numFmtId="3" fontId="18" fillId="0" borderId="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3" fontId="20" fillId="0" borderId="0" xfId="0" applyNumberFormat="1" applyFont="1" applyBorder="1" applyAlignment="1">
      <alignment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3" fontId="18" fillId="2" borderId="25" xfId="0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3" fontId="18" fillId="2" borderId="21" xfId="0" applyNumberFormat="1" applyFont="1" applyFill="1" applyBorder="1" applyAlignment="1">
      <alignment horizontal="center" vertical="center" wrapText="1"/>
    </xf>
    <xf numFmtId="3" fontId="18" fillId="2" borderId="20" xfId="0" applyNumberFormat="1" applyFont="1" applyFill="1" applyBorder="1" applyAlignment="1">
      <alignment horizontal="center" vertical="center" wrapText="1"/>
    </xf>
    <xf numFmtId="1" fontId="24" fillId="0" borderId="7" xfId="0" applyNumberFormat="1" applyFont="1" applyBorder="1" applyAlignment="1">
      <alignment horizontal="center" vertical="center" wrapText="1"/>
    </xf>
    <xf numFmtId="1" fontId="24" fillId="0" borderId="37" xfId="0" applyNumberFormat="1" applyFont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vertical="center" wrapText="1"/>
    </xf>
    <xf numFmtId="1" fontId="17" fillId="0" borderId="0" xfId="0" applyNumberFormat="1" applyFont="1" applyFill="1" applyBorder="1"/>
    <xf numFmtId="165" fontId="17" fillId="0" borderId="0" xfId="0" applyNumberFormat="1" applyFont="1" applyFill="1" applyBorder="1"/>
    <xf numFmtId="3" fontId="22" fillId="0" borderId="0" xfId="0" applyNumberFormat="1" applyFont="1" applyBorder="1" applyAlignment="1">
      <alignment vertical="center" wrapText="1"/>
    </xf>
    <xf numFmtId="1" fontId="25" fillId="0" borderId="37" xfId="0" applyNumberFormat="1" applyFont="1" applyBorder="1" applyAlignment="1">
      <alignment horizontal="center" vertical="center" wrapText="1"/>
    </xf>
    <xf numFmtId="1" fontId="17" fillId="0" borderId="0" xfId="1" applyNumberFormat="1" applyFont="1"/>
    <xf numFmtId="2" fontId="17" fillId="0" borderId="0" xfId="1" applyNumberFormat="1" applyFont="1"/>
    <xf numFmtId="164" fontId="17" fillId="0" borderId="0" xfId="1" applyNumberFormat="1" applyFont="1"/>
    <xf numFmtId="3" fontId="19" fillId="0" borderId="1" xfId="0" applyNumberFormat="1" applyFont="1" applyBorder="1" applyAlignment="1">
      <alignment vertical="center" wrapText="1"/>
    </xf>
    <xf numFmtId="3" fontId="18" fillId="2" borderId="50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1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1" fontId="20" fillId="0" borderId="37" xfId="0" applyNumberFormat="1" applyFont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center" wrapText="1"/>
    </xf>
    <xf numFmtId="1" fontId="18" fillId="2" borderId="42" xfId="0" applyNumberFormat="1" applyFont="1" applyFill="1" applyBorder="1" applyAlignment="1">
      <alignment horizontal="center" vertical="center" wrapText="1"/>
    </xf>
    <xf numFmtId="1" fontId="18" fillId="2" borderId="11" xfId="0" applyNumberFormat="1" applyFont="1" applyFill="1" applyBorder="1" applyAlignment="1">
      <alignment horizontal="center" vertical="center" wrapText="1"/>
    </xf>
    <xf numFmtId="1" fontId="18" fillId="2" borderId="9" xfId="0" applyNumberFormat="1" applyFont="1" applyFill="1" applyBorder="1" applyAlignment="1">
      <alignment horizontal="center" vertical="center" wrapText="1"/>
    </xf>
    <xf numFmtId="0" fontId="28" fillId="0" borderId="0" xfId="1" applyFont="1"/>
    <xf numFmtId="3" fontId="18" fillId="0" borderId="0" xfId="1" applyNumberFormat="1" applyFont="1" applyBorder="1" applyAlignment="1">
      <alignment horizontal="right" vertical="center" wrapText="1"/>
    </xf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22" fillId="0" borderId="0" xfId="1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shrinkToFit="1"/>
    </xf>
    <xf numFmtId="3" fontId="19" fillId="2" borderId="8" xfId="1" applyNumberFormat="1" applyFont="1" applyFill="1" applyBorder="1" applyAlignment="1">
      <alignment horizontal="center" vertical="center" wrapText="1"/>
    </xf>
    <xf numFmtId="3" fontId="19" fillId="2" borderId="42" xfId="1" applyNumberFormat="1" applyFont="1" applyFill="1" applyBorder="1" applyAlignment="1">
      <alignment horizontal="center" vertical="center" wrapText="1"/>
    </xf>
    <xf numFmtId="3" fontId="20" fillId="2" borderId="26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/>
    </xf>
    <xf numFmtId="1" fontId="24" fillId="0" borderId="37" xfId="1" applyNumberFormat="1" applyFont="1" applyBorder="1" applyAlignment="1">
      <alignment horizontal="center" vertical="center"/>
    </xf>
    <xf numFmtId="1" fontId="18" fillId="2" borderId="18" xfId="0" applyNumberFormat="1" applyFont="1" applyFill="1" applyBorder="1" applyAlignment="1">
      <alignment horizontal="center" vertical="center" wrapText="1"/>
    </xf>
    <xf numFmtId="1" fontId="18" fillId="2" borderId="30" xfId="0" applyNumberFormat="1" applyFont="1" applyFill="1" applyBorder="1" applyAlignment="1">
      <alignment horizontal="center" vertical="center" wrapText="1"/>
    </xf>
    <xf numFmtId="1" fontId="18" fillId="2" borderId="4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vertical="center" shrinkToFit="1"/>
    </xf>
    <xf numFmtId="3" fontId="19" fillId="0" borderId="0" xfId="1" applyNumberFormat="1" applyFont="1" applyBorder="1" applyAlignment="1">
      <alignment horizontal="right" vertical="center" wrapText="1"/>
    </xf>
    <xf numFmtId="3" fontId="17" fillId="0" borderId="0" xfId="0" applyNumberFormat="1" applyFont="1"/>
    <xf numFmtId="1" fontId="24" fillId="0" borderId="39" xfId="0" applyNumberFormat="1" applyFont="1" applyBorder="1" applyAlignment="1">
      <alignment horizontal="center" vertical="center" wrapText="1"/>
    </xf>
    <xf numFmtId="1" fontId="18" fillId="2" borderId="8" xfId="1" applyNumberFormat="1" applyFont="1" applyFill="1" applyBorder="1" applyAlignment="1">
      <alignment horizontal="center" vertical="center" wrapText="1"/>
    </xf>
    <xf numFmtId="3" fontId="17" fillId="0" borderId="0" xfId="1" applyNumberFormat="1" applyFont="1"/>
    <xf numFmtId="4" fontId="22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9" xfId="0" applyNumberFormat="1" applyFont="1" applyFill="1" applyBorder="1" applyAlignment="1">
      <alignment horizontal="center" vertical="center" wrapText="1"/>
    </xf>
    <xf numFmtId="1" fontId="24" fillId="0" borderId="5" xfId="0" applyNumberFormat="1" applyFont="1" applyBorder="1" applyAlignment="1">
      <alignment horizontal="center" vertical="center" wrapText="1"/>
    </xf>
    <xf numFmtId="1" fontId="24" fillId="0" borderId="41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7" fillId="0" borderId="45" xfId="0" applyFont="1" applyBorder="1"/>
    <xf numFmtId="3" fontId="18" fillId="2" borderId="29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58" xfId="0" applyNumberFormat="1" applyFont="1" applyFill="1" applyBorder="1" applyAlignment="1">
      <alignment horizontal="center" vertical="center" wrapText="1"/>
    </xf>
    <xf numFmtId="3" fontId="18" fillId="2" borderId="59" xfId="0" applyNumberFormat="1" applyFont="1" applyFill="1" applyBorder="1" applyAlignment="1">
      <alignment horizontal="center" vertical="center" wrapText="1"/>
    </xf>
    <xf numFmtId="3" fontId="18" fillId="2" borderId="48" xfId="0" applyNumberFormat="1" applyFont="1" applyFill="1" applyBorder="1" applyAlignment="1">
      <alignment horizontal="center" vertical="center" wrapText="1"/>
    </xf>
    <xf numFmtId="3" fontId="18" fillId="2" borderId="60" xfId="0" applyNumberFormat="1" applyFont="1" applyFill="1" applyBorder="1" applyAlignment="1">
      <alignment horizontal="center" vertical="center" wrapText="1"/>
    </xf>
    <xf numFmtId="165" fontId="24" fillId="0" borderId="7" xfId="0" applyNumberFormat="1" applyFont="1" applyBorder="1" applyAlignment="1">
      <alignment horizontal="center" vertical="center" wrapText="1"/>
    </xf>
    <xf numFmtId="165" fontId="24" fillId="0" borderId="5" xfId="0" applyNumberFormat="1" applyFont="1" applyBorder="1" applyAlignment="1">
      <alignment horizontal="center" vertical="center" wrapText="1"/>
    </xf>
    <xf numFmtId="1" fontId="24" fillId="0" borderId="6" xfId="0" applyNumberFormat="1" applyFont="1" applyBorder="1" applyAlignment="1">
      <alignment horizontal="center" vertical="center" wrapText="1"/>
    </xf>
    <xf numFmtId="165" fontId="25" fillId="0" borderId="39" xfId="0" applyNumberFormat="1" applyFont="1" applyBorder="1" applyAlignment="1">
      <alignment horizontal="center" vertical="center" wrapText="1"/>
    </xf>
    <xf numFmtId="1" fontId="24" fillId="0" borderId="0" xfId="1" applyNumberFormat="1" applyFont="1"/>
    <xf numFmtId="1" fontId="24" fillId="0" borderId="7" xfId="1" applyNumberFormat="1" applyFont="1" applyBorder="1" applyAlignment="1">
      <alignment horizontal="center" vertical="center" wrapText="1"/>
    </xf>
    <xf numFmtId="164" fontId="24" fillId="0" borderId="7" xfId="1" applyNumberFormat="1" applyFont="1" applyBorder="1" applyAlignment="1">
      <alignment horizontal="center" vertical="center"/>
    </xf>
    <xf numFmtId="164" fontId="24" fillId="0" borderId="39" xfId="1" applyNumberFormat="1" applyFont="1" applyBorder="1" applyAlignment="1">
      <alignment horizontal="center" vertical="center"/>
    </xf>
    <xf numFmtId="1" fontId="24" fillId="0" borderId="39" xfId="1" applyNumberFormat="1" applyFont="1" applyBorder="1" applyAlignment="1">
      <alignment horizontal="center" vertical="center" wrapText="1"/>
    </xf>
    <xf numFmtId="3" fontId="18" fillId="2" borderId="0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 wrapText="1"/>
    </xf>
    <xf numFmtId="1" fontId="24" fillId="0" borderId="37" xfId="1" applyNumberFormat="1" applyFont="1" applyBorder="1" applyAlignment="1">
      <alignment horizontal="center" vertical="center" wrapText="1"/>
    </xf>
    <xf numFmtId="1" fontId="23" fillId="2" borderId="8" xfId="1" applyNumberFormat="1" applyFont="1" applyFill="1" applyBorder="1" applyAlignment="1">
      <alignment horizontal="center" vertical="center" wrapText="1"/>
    </xf>
    <xf numFmtId="1" fontId="23" fillId="2" borderId="9" xfId="1" applyNumberFormat="1" applyFont="1" applyFill="1" applyBorder="1" applyAlignment="1">
      <alignment horizontal="center" vertical="center" wrapText="1"/>
    </xf>
    <xf numFmtId="1" fontId="0" fillId="0" borderId="0" xfId="0" applyNumberFormat="1" applyBorder="1"/>
    <xf numFmtId="1" fontId="20" fillId="0" borderId="34" xfId="0" applyNumberFormat="1" applyFont="1" applyBorder="1" applyAlignment="1">
      <alignment horizontal="center" vertical="center" wrapText="1"/>
    </xf>
    <xf numFmtId="3" fontId="18" fillId="2" borderId="61" xfId="0" applyNumberFormat="1" applyFont="1" applyFill="1" applyBorder="1" applyAlignment="1">
      <alignment horizontal="center" vertical="center" wrapText="1"/>
    </xf>
    <xf numFmtId="1" fontId="18" fillId="2" borderId="62" xfId="0" applyNumberFormat="1" applyFont="1" applyFill="1" applyBorder="1" applyAlignment="1">
      <alignment horizontal="center" vertical="center" wrapText="1"/>
    </xf>
    <xf numFmtId="1" fontId="20" fillId="0" borderId="36" xfId="0" applyNumberFormat="1" applyFont="1" applyBorder="1" applyAlignment="1">
      <alignment horizontal="center" vertical="center" wrapText="1"/>
    </xf>
    <xf numFmtId="1" fontId="24" fillId="0" borderId="34" xfId="0" applyNumberFormat="1" applyFont="1" applyBorder="1" applyAlignment="1">
      <alignment horizontal="center" vertical="center" wrapText="1"/>
    </xf>
    <xf numFmtId="164" fontId="24" fillId="0" borderId="41" xfId="1" applyNumberFormat="1" applyFont="1" applyBorder="1" applyAlignment="1">
      <alignment horizontal="center" vertical="center"/>
    </xf>
    <xf numFmtId="164" fontId="24" fillId="0" borderId="37" xfId="1" applyNumberFormat="1" applyFont="1" applyBorder="1" applyAlignment="1">
      <alignment horizontal="center" vertical="center"/>
    </xf>
    <xf numFmtId="3" fontId="18" fillId="2" borderId="63" xfId="0" applyNumberFormat="1" applyFont="1" applyFill="1" applyBorder="1" applyAlignment="1">
      <alignment horizontal="center" vertical="center" wrapText="1"/>
    </xf>
    <xf numFmtId="164" fontId="29" fillId="0" borderId="34" xfId="1" applyNumberFormat="1" applyFont="1" applyBorder="1" applyAlignment="1">
      <alignment horizontal="center" vertical="center"/>
    </xf>
    <xf numFmtId="164" fontId="29" fillId="0" borderId="35" xfId="1" applyNumberFormat="1" applyFont="1" applyBorder="1" applyAlignment="1">
      <alignment horizontal="center" vertical="center"/>
    </xf>
    <xf numFmtId="164" fontId="24" fillId="0" borderId="36" xfId="1" applyNumberFormat="1" applyFont="1" applyBorder="1" applyAlignment="1">
      <alignment horizontal="center" vertical="center"/>
    </xf>
    <xf numFmtId="3" fontId="18" fillId="2" borderId="61" xfId="1" applyNumberFormat="1" applyFont="1" applyFill="1" applyBorder="1" applyAlignment="1">
      <alignment horizontal="center" vertical="center" wrapText="1"/>
    </xf>
    <xf numFmtId="1" fontId="18" fillId="2" borderId="62" xfId="1" applyNumberFormat="1" applyFont="1" applyFill="1" applyBorder="1" applyAlignment="1">
      <alignment horizontal="center" vertical="center" wrapText="1"/>
    </xf>
    <xf numFmtId="165" fontId="7" fillId="0" borderId="0" xfId="1" applyNumberFormat="1"/>
    <xf numFmtId="2" fontId="17" fillId="0" borderId="0" xfId="0" applyNumberFormat="1" applyFont="1"/>
    <xf numFmtId="165" fontId="17" fillId="0" borderId="0" xfId="0" applyNumberFormat="1" applyFont="1" applyFill="1"/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0" fontId="16" fillId="0" borderId="0" xfId="0" applyFont="1"/>
    <xf numFmtId="167" fontId="17" fillId="0" borderId="0" xfId="1" applyNumberFormat="1" applyFont="1"/>
    <xf numFmtId="1" fontId="20" fillId="0" borderId="41" xfId="0" applyNumberFormat="1" applyFont="1" applyBorder="1" applyAlignment="1">
      <alignment horizontal="center" vertical="center" wrapText="1"/>
    </xf>
    <xf numFmtId="1" fontId="25" fillId="0" borderId="5" xfId="0" applyNumberFormat="1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center" vertical="center" wrapText="1"/>
    </xf>
    <xf numFmtId="1" fontId="25" fillId="0" borderId="6" xfId="0" applyNumberFormat="1" applyFont="1" applyBorder="1" applyAlignment="1">
      <alignment horizontal="center" vertical="center" wrapText="1"/>
    </xf>
    <xf numFmtId="1" fontId="25" fillId="0" borderId="39" xfId="0" applyNumberFormat="1" applyFont="1" applyBorder="1" applyAlignment="1">
      <alignment horizontal="center" vertical="center" wrapText="1"/>
    </xf>
    <xf numFmtId="165" fontId="21" fillId="0" borderId="0" xfId="0" applyNumberFormat="1" applyFont="1"/>
    <xf numFmtId="3" fontId="0" fillId="0" borderId="0" xfId="0" applyNumberFormat="1"/>
    <xf numFmtId="2" fontId="17" fillId="0" borderId="0" xfId="0" applyNumberFormat="1" applyFont="1" applyFill="1"/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0" xfId="0" applyNumberFormat="1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4" fontId="18" fillId="2" borderId="26" xfId="0" applyNumberFormat="1" applyFont="1" applyFill="1" applyBorder="1" applyAlignment="1">
      <alignment horizontal="center" vertical="center" wrapText="1"/>
    </xf>
    <xf numFmtId="3" fontId="18" fillId="2" borderId="17" xfId="0" applyNumberFormat="1" applyFont="1" applyFill="1" applyBorder="1" applyAlignment="1">
      <alignment horizontal="center" vertical="center" wrapText="1"/>
    </xf>
    <xf numFmtId="3" fontId="18" fillId="2" borderId="35" xfId="0" applyNumberFormat="1" applyFont="1" applyFill="1" applyBorder="1" applyAlignment="1">
      <alignment horizontal="center" vertical="center" wrapText="1"/>
    </xf>
    <xf numFmtId="4" fontId="18" fillId="2" borderId="22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3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8" fillId="2" borderId="14" xfId="0" applyNumberFormat="1" applyFont="1" applyFill="1" applyBorder="1" applyAlignment="1">
      <alignment horizontal="center" vertical="center" wrapText="1"/>
    </xf>
    <xf numFmtId="3" fontId="18" fillId="2" borderId="16" xfId="0" applyNumberFormat="1" applyFont="1" applyFill="1" applyBorder="1" applyAlignment="1">
      <alignment horizontal="center" vertical="center" wrapText="1"/>
    </xf>
    <xf numFmtId="3" fontId="18" fillId="2" borderId="15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4" fontId="18" fillId="2" borderId="10" xfId="1" applyNumberFormat="1" applyFont="1" applyFill="1" applyBorder="1" applyAlignment="1">
      <alignment horizontal="center" vertical="center" wrapText="1"/>
    </xf>
    <xf numFmtId="4" fontId="18" fillId="2" borderId="11" xfId="1" applyNumberFormat="1" applyFont="1" applyFill="1" applyBorder="1" applyAlignment="1">
      <alignment horizontal="center" vertical="center" wrapText="1"/>
    </xf>
    <xf numFmtId="3" fontId="18" fillId="2" borderId="14" xfId="1" applyNumberFormat="1" applyFont="1" applyFill="1" applyBorder="1" applyAlignment="1">
      <alignment horizontal="center" vertical="center" wrapText="1"/>
    </xf>
    <xf numFmtId="3" fontId="18" fillId="2" borderId="16" xfId="1" applyNumberFormat="1" applyFont="1" applyFill="1" applyBorder="1" applyAlignment="1">
      <alignment horizontal="center" vertical="center" wrapText="1"/>
    </xf>
    <xf numFmtId="3" fontId="2" fillId="2" borderId="49" xfId="0" applyNumberFormat="1" applyFont="1" applyFill="1" applyBorder="1" applyAlignment="1">
      <alignment horizontal="center" vertical="center" wrapText="1"/>
    </xf>
    <xf numFmtId="3" fontId="2" fillId="2" borderId="53" xfId="0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3" fontId="18" fillId="2" borderId="2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18" fillId="2" borderId="19" xfId="1" applyNumberFormat="1" applyFont="1" applyFill="1" applyBorder="1" applyAlignment="1">
      <alignment horizontal="center" vertical="center" wrapText="1"/>
    </xf>
    <xf numFmtId="4" fontId="18" fillId="2" borderId="23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Border="1" applyAlignment="1">
      <alignment horizontal="center" vertical="center" wrapText="1"/>
    </xf>
    <xf numFmtId="3" fontId="18" fillId="2" borderId="42" xfId="1" applyNumberFormat="1" applyFont="1" applyFill="1" applyBorder="1" applyAlignment="1">
      <alignment horizontal="center" vertical="center" wrapText="1"/>
    </xf>
    <xf numFmtId="3" fontId="18" fillId="2" borderId="55" xfId="1" applyNumberFormat="1" applyFont="1" applyFill="1" applyBorder="1" applyAlignment="1">
      <alignment horizontal="center" vertical="center" wrapText="1"/>
    </xf>
    <xf numFmtId="3" fontId="18" fillId="2" borderId="57" xfId="1" applyNumberFormat="1" applyFont="1" applyFill="1" applyBorder="1" applyAlignment="1">
      <alignment horizontal="center" vertical="center" wrapText="1"/>
    </xf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164" fontId="29" fillId="0" borderId="43" xfId="1" applyNumberFormat="1" applyFont="1" applyBorder="1" applyAlignment="1">
      <alignment horizontal="center" vertical="center"/>
    </xf>
    <xf numFmtId="164" fontId="29" fillId="0" borderId="45" xfId="1" applyNumberFormat="1" applyFont="1" applyBorder="1" applyAlignment="1">
      <alignment horizontal="center" vertical="center"/>
    </xf>
    <xf numFmtId="164" fontId="29" fillId="0" borderId="54" xfId="1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 shrinkToFit="1"/>
    </xf>
    <xf numFmtId="4" fontId="23" fillId="2" borderId="19" xfId="1" applyNumberFormat="1" applyFont="1" applyFill="1" applyBorder="1" applyAlignment="1">
      <alignment horizontal="center" vertical="center" wrapText="1"/>
    </xf>
    <xf numFmtId="4" fontId="23" fillId="2" borderId="23" xfId="1" applyNumberFormat="1" applyFont="1" applyFill="1" applyBorder="1" applyAlignment="1">
      <alignment horizontal="center" vertical="center" wrapText="1"/>
    </xf>
    <xf numFmtId="3" fontId="18" fillId="2" borderId="47" xfId="1" applyNumberFormat="1" applyFont="1" applyFill="1" applyBorder="1" applyAlignment="1">
      <alignment horizontal="center" vertical="center" wrapText="1"/>
    </xf>
    <xf numFmtId="3" fontId="18" fillId="2" borderId="56" xfId="1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shrinkToFit="1"/>
    </xf>
    <xf numFmtId="3" fontId="18" fillId="2" borderId="9" xfId="0" applyNumberFormat="1" applyFont="1" applyFill="1" applyBorder="1" applyAlignment="1">
      <alignment horizontal="center" vertical="center" wrapText="1"/>
    </xf>
    <xf numFmtId="3" fontId="20" fillId="2" borderId="17" xfId="0" applyNumberFormat="1" applyFont="1" applyFill="1" applyBorder="1" applyAlignment="1">
      <alignment horizontal="center" vertical="center" wrapText="1"/>
    </xf>
    <xf numFmtId="3" fontId="20" fillId="2" borderId="18" xfId="0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/>
    </xf>
    <xf numFmtId="4" fontId="18" fillId="2" borderId="11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4" fontId="18" fillId="2" borderId="19" xfId="0" applyNumberFormat="1" applyFont="1" applyFill="1" applyBorder="1" applyAlignment="1">
      <alignment horizontal="center" vertical="center" wrapText="1"/>
    </xf>
    <xf numFmtId="4" fontId="18" fillId="2" borderId="23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4" fontId="18" fillId="2" borderId="28" xfId="0" applyNumberFormat="1" applyFont="1" applyFill="1" applyBorder="1" applyAlignment="1">
      <alignment horizontal="center" vertical="center" wrapText="1"/>
    </xf>
    <xf numFmtId="3" fontId="18" fillId="2" borderId="47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left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3" fontId="18" fillId="2" borderId="43" xfId="0" applyNumberFormat="1" applyFont="1" applyFill="1" applyBorder="1" applyAlignment="1">
      <alignment horizontal="center" vertical="center" wrapText="1"/>
    </xf>
    <xf numFmtId="3" fontId="18" fillId="2" borderId="44" xfId="0" applyNumberFormat="1" applyFont="1" applyFill="1" applyBorder="1" applyAlignment="1">
      <alignment horizontal="center" vertical="center" wrapText="1"/>
    </xf>
    <xf numFmtId="3" fontId="18" fillId="2" borderId="45" xfId="0" applyNumberFormat="1" applyFont="1" applyFill="1" applyBorder="1" applyAlignment="1">
      <alignment horizontal="center" vertical="center" wrapText="1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18" xfId="0" applyNumberFormat="1" applyFont="1" applyFill="1" applyBorder="1" applyAlignment="1">
      <alignment horizontal="center" vertical="center" wrapText="1"/>
    </xf>
    <xf numFmtId="3" fontId="18" fillId="2" borderId="46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23" xfId="0" applyNumberFormat="1" applyFont="1" applyFill="1" applyBorder="1" applyAlignment="1">
      <alignment horizontal="center" vertical="center" wrapText="1"/>
    </xf>
    <xf numFmtId="3" fontId="18" fillId="2" borderId="5" xfId="1" applyNumberFormat="1" applyFont="1" applyFill="1" applyBorder="1" applyAlignment="1">
      <alignment horizontal="center" vertical="center" wrapText="1"/>
    </xf>
    <xf numFmtId="3" fontId="18" fillId="2" borderId="6" xfId="1" applyNumberFormat="1" applyFont="1" applyFill="1" applyBorder="1" applyAlignment="1">
      <alignment horizontal="center" vertical="center" wrapText="1"/>
    </xf>
    <xf numFmtId="1" fontId="22" fillId="0" borderId="0" xfId="1" applyNumberFormat="1" applyFont="1" applyBorder="1" applyAlignment="1">
      <alignment horizontal="center" vertical="center" wrapText="1" readingOrder="1"/>
    </xf>
  </cellXfs>
  <cellStyles count="40">
    <cellStyle name="Normal" xfId="0" builtinId="0"/>
    <cellStyle name="Normal 2" xfId="1"/>
    <cellStyle name="style1549442055119" xfId="2"/>
    <cellStyle name="style1549442055479" xfId="3"/>
    <cellStyle name="style1629618951468" xfId="12"/>
    <cellStyle name="style1629618951512" xfId="13"/>
    <cellStyle name="style1629618951590" xfId="17"/>
    <cellStyle name="style1629618951633" xfId="18"/>
    <cellStyle name="style1629618951710" xfId="25"/>
    <cellStyle name="style1629618951752" xfId="26"/>
    <cellStyle name="style1629618951861" xfId="10"/>
    <cellStyle name="style1629618951904" xfId="14"/>
    <cellStyle name="style1629618951948" xfId="22"/>
    <cellStyle name="style1629618951993" xfId="4"/>
    <cellStyle name="style1629618952037" xfId="11"/>
    <cellStyle name="style1629618952183" xfId="15"/>
    <cellStyle name="style1629618952224" xfId="16"/>
    <cellStyle name="style1629618952446" xfId="23"/>
    <cellStyle name="style1629618952487" xfId="24"/>
    <cellStyle name="style1629618952724" xfId="31"/>
    <cellStyle name="style1629618952885" xfId="8"/>
    <cellStyle name="style1629618952927" xfId="7"/>
    <cellStyle name="style1629618952971" xfId="9"/>
    <cellStyle name="style1629618953050" xfId="5"/>
    <cellStyle name="style1629618953093" xfId="6"/>
    <cellStyle name="style1629618953137" xfId="19"/>
    <cellStyle name="style1629618953170" xfId="20"/>
    <cellStyle name="style1629618953202" xfId="21"/>
    <cellStyle name="style1629618953419" xfId="27"/>
    <cellStyle name="style1629618953516" xfId="28"/>
    <cellStyle name="style1629618953549" xfId="29"/>
    <cellStyle name="style1629618953624" xfId="30"/>
    <cellStyle name="style1669631327184" xfId="33"/>
    <cellStyle name="style1669631328713" xfId="34"/>
    <cellStyle name="style1669631328822" xfId="35"/>
    <cellStyle name="style1669631328978" xfId="36"/>
    <cellStyle name="style1669631329088" xfId="37"/>
    <cellStyle name="style1670395936884" xfId="32"/>
    <cellStyle name="style1700476489252" xfId="38"/>
    <cellStyle name="style1700476489479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/>
      <sheetData sheetId="1">
        <row r="5">
          <cell r="B5">
            <v>28739814340.999992</v>
          </cell>
        </row>
        <row r="15">
          <cell r="L15">
            <v>5955</v>
          </cell>
          <cell r="N15">
            <v>3978011040.0000005</v>
          </cell>
        </row>
      </sheetData>
      <sheetData sheetId="2">
        <row r="6">
          <cell r="B6">
            <v>19407674060</v>
          </cell>
        </row>
      </sheetData>
      <sheetData sheetId="3"/>
      <sheetData sheetId="4">
        <row r="6">
          <cell r="S6">
            <v>1861645540</v>
          </cell>
        </row>
      </sheetData>
      <sheetData sheetId="5">
        <row r="6">
          <cell r="B6">
            <v>41599844999.999985</v>
          </cell>
        </row>
      </sheetData>
      <sheetData sheetId="6">
        <row r="6">
          <cell r="B6">
            <v>4378600000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59"/>
  <sheetViews>
    <sheetView rightToLeft="1" topLeftCell="A34" workbookViewId="0">
      <selection activeCell="R55" sqref="R55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19" max="19" width="10.5703125" customWidth="1"/>
    <col min="29" max="29" width="9.5703125" bestFit="1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9" ht="13.5" thickBot="1">
      <c r="F2" t="s">
        <v>76</v>
      </c>
      <c r="G2" t="s">
        <v>102</v>
      </c>
    </row>
    <row r="3" spans="3:9" ht="21" thickBot="1">
      <c r="C3" s="11" t="s">
        <v>76</v>
      </c>
      <c r="D3" s="12" t="s">
        <v>77</v>
      </c>
      <c r="F3" s="11" t="s">
        <v>76</v>
      </c>
      <c r="G3" s="12" t="s">
        <v>77</v>
      </c>
      <c r="I3" s="1"/>
    </row>
    <row r="4" spans="3:9" ht="21" thickBot="1">
      <c r="C4" s="13" t="s">
        <v>13</v>
      </c>
      <c r="D4" s="14">
        <v>169</v>
      </c>
      <c r="E4" s="9">
        <f t="shared" ref="E4:E14" si="0">$D4/$D$15*100</f>
        <v>41.523341523341522</v>
      </c>
      <c r="F4" s="22" t="s">
        <v>13</v>
      </c>
      <c r="G4" s="15">
        <v>10580391.849999994</v>
      </c>
      <c r="I4" s="1">
        <f>G4/$G$15*100</f>
        <v>47.352485254386607</v>
      </c>
    </row>
    <row r="5" spans="3:9" ht="21" thickBot="1">
      <c r="C5" s="13" t="s">
        <v>14</v>
      </c>
      <c r="D5" s="14">
        <v>19</v>
      </c>
      <c r="E5" s="9">
        <f t="shared" si="0"/>
        <v>4.6683046683046676</v>
      </c>
      <c r="F5" s="22"/>
      <c r="G5" s="15"/>
      <c r="I5" s="1"/>
    </row>
    <row r="6" spans="3:9" ht="21" thickBot="1">
      <c r="C6" s="13" t="s">
        <v>82</v>
      </c>
      <c r="D6" s="14">
        <v>92</v>
      </c>
      <c r="E6" s="9">
        <f t="shared" si="0"/>
        <v>22.604422604422606</v>
      </c>
      <c r="F6" s="22" t="s">
        <v>82</v>
      </c>
      <c r="G6" s="15">
        <v>3466513.9999999991</v>
      </c>
      <c r="I6" s="1">
        <f t="shared" ref="I6:I15" si="1">G6/$G$15*100</f>
        <v>15.514364250046636</v>
      </c>
    </row>
    <row r="7" spans="3:9" ht="21" thickBot="1">
      <c r="C7" s="13" t="s">
        <v>15</v>
      </c>
      <c r="D7" s="14">
        <v>16</v>
      </c>
      <c r="E7" s="9">
        <f t="shared" si="0"/>
        <v>3.9312039312039313</v>
      </c>
      <c r="F7" s="22"/>
      <c r="G7" s="15"/>
      <c r="I7" s="1"/>
    </row>
    <row r="8" spans="3:9" ht="21" thickBot="1">
      <c r="C8" s="13" t="s">
        <v>31</v>
      </c>
      <c r="D8" s="14">
        <v>15</v>
      </c>
      <c r="E8" s="9">
        <f t="shared" si="0"/>
        <v>3.6855036855036856</v>
      </c>
      <c r="F8" s="22"/>
      <c r="G8" s="15"/>
      <c r="I8" s="1"/>
    </row>
    <row r="9" spans="3:9" ht="21" thickBot="1">
      <c r="C9" s="13" t="s">
        <v>16</v>
      </c>
      <c r="D9" s="14">
        <v>32</v>
      </c>
      <c r="E9" s="9">
        <f t="shared" si="0"/>
        <v>7.8624078624078626</v>
      </c>
      <c r="F9" s="22" t="s">
        <v>16</v>
      </c>
      <c r="G9" s="15">
        <v>2603237.9330000002</v>
      </c>
      <c r="I9" s="1">
        <f t="shared" si="1"/>
        <v>11.650776982899972</v>
      </c>
    </row>
    <row r="10" spans="3:9" ht="21" thickBot="1">
      <c r="C10" s="13" t="s">
        <v>75</v>
      </c>
      <c r="D10" s="14">
        <v>25</v>
      </c>
      <c r="E10" s="9">
        <f t="shared" si="0"/>
        <v>6.1425061425061429</v>
      </c>
      <c r="F10" s="22" t="s">
        <v>75</v>
      </c>
      <c r="G10" s="15">
        <v>751124.50000000035</v>
      </c>
      <c r="I10" s="1">
        <f t="shared" si="1"/>
        <v>3.361653548819985</v>
      </c>
    </row>
    <row r="11" spans="3:9" ht="21" thickBot="1">
      <c r="C11" s="13" t="s">
        <v>112</v>
      </c>
      <c r="D11" s="14">
        <v>2</v>
      </c>
      <c r="E11" s="9">
        <f t="shared" si="0"/>
        <v>0.49140049140049141</v>
      </c>
      <c r="F11" s="22" t="s">
        <v>112</v>
      </c>
      <c r="G11" s="15">
        <v>140000</v>
      </c>
      <c r="I11" s="1">
        <f t="shared" si="1"/>
        <v>0.62656922631973488</v>
      </c>
    </row>
    <row r="12" spans="3:9" ht="21" thickBot="1">
      <c r="C12" s="13" t="s">
        <v>17</v>
      </c>
      <c r="D12" s="14">
        <v>26</v>
      </c>
      <c r="E12" s="9">
        <f t="shared" si="0"/>
        <v>6.3882063882063882</v>
      </c>
      <c r="F12" s="22" t="s">
        <v>17</v>
      </c>
      <c r="G12" s="15">
        <v>4521700</v>
      </c>
      <c r="I12" s="1">
        <f t="shared" si="1"/>
        <v>20.236843361785322</v>
      </c>
    </row>
    <row r="13" spans="3:9" ht="21" thickBot="1">
      <c r="C13" s="13" t="s">
        <v>83</v>
      </c>
      <c r="D13" s="14">
        <v>7</v>
      </c>
      <c r="E13" s="9">
        <f t="shared" si="0"/>
        <v>1.7199017199017199</v>
      </c>
      <c r="F13" s="23" t="s">
        <v>83</v>
      </c>
      <c r="G13" s="16">
        <v>0</v>
      </c>
      <c r="I13" s="1">
        <f t="shared" si="1"/>
        <v>0</v>
      </c>
    </row>
    <row r="14" spans="3:9" ht="20.25">
      <c r="C14" s="30" t="s">
        <v>18</v>
      </c>
      <c r="D14" s="31">
        <v>4</v>
      </c>
      <c r="E14" s="9">
        <f t="shared" si="0"/>
        <v>0.98280098280098283</v>
      </c>
      <c r="F14" s="32" t="s">
        <v>18</v>
      </c>
      <c r="G14" s="7">
        <v>280931.5</v>
      </c>
      <c r="I14" s="1">
        <f t="shared" si="1"/>
        <v>1.257307375741733</v>
      </c>
    </row>
    <row r="15" spans="3:9" ht="20.25">
      <c r="C15" s="30" t="s">
        <v>19</v>
      </c>
      <c r="D15" s="31">
        <v>407</v>
      </c>
      <c r="E15" s="1">
        <f t="shared" ref="E15" si="2">$D15/$D$15*100</f>
        <v>100</v>
      </c>
      <c r="F15" s="32" t="s">
        <v>19</v>
      </c>
      <c r="G15" s="7">
        <f>SUM(G4:G14)</f>
        <v>22343899.782999996</v>
      </c>
      <c r="I15" s="1">
        <f t="shared" si="1"/>
        <v>100</v>
      </c>
    </row>
    <row r="16" spans="3:9" ht="20.25">
      <c r="C16" s="33"/>
      <c r="D16" s="34"/>
      <c r="E16" s="1">
        <f>SUM(E4:E14)</f>
        <v>99.999999999999986</v>
      </c>
    </row>
    <row r="17" spans="1:19" ht="20.25">
      <c r="C17" s="33"/>
      <c r="D17" s="34" t="s">
        <v>104</v>
      </c>
      <c r="E17" s="1"/>
      <c r="F17" s="35" t="s">
        <v>97</v>
      </c>
      <c r="G17" t="s">
        <v>103</v>
      </c>
    </row>
    <row r="18" spans="1:19" ht="15.75" customHeight="1">
      <c r="C18" s="24" t="s">
        <v>13</v>
      </c>
      <c r="D18">
        <v>1285</v>
      </c>
      <c r="E18" s="1">
        <f t="shared" ref="E18:E29" si="3">D18/$D$29*100</f>
        <v>45.843738851230825</v>
      </c>
      <c r="F18" s="22" t="s">
        <v>47</v>
      </c>
      <c r="G18" s="15">
        <v>7291224.5000000009</v>
      </c>
      <c r="H18" s="1">
        <f t="shared" ref="H18:H27" si="4">G18/$G$27*100</f>
        <v>32.631834956346403</v>
      </c>
      <c r="I18">
        <v>619</v>
      </c>
      <c r="J18">
        <f>I18+I20</f>
        <v>1512</v>
      </c>
      <c r="K18" s="1"/>
      <c r="L18" s="1">
        <f>J18/$I$27*100</f>
        <v>46.652267818574515</v>
      </c>
    </row>
    <row r="19" spans="1:19" ht="15.75" customHeight="1">
      <c r="C19" s="24" t="s">
        <v>14</v>
      </c>
      <c r="E19" s="1"/>
      <c r="F19" s="22"/>
      <c r="G19" s="15"/>
      <c r="H19" s="1"/>
      <c r="K19" s="1"/>
      <c r="L19" s="1"/>
    </row>
    <row r="20" spans="1:19" ht="15.75" customHeight="1">
      <c r="C20" s="25" t="s">
        <v>82</v>
      </c>
      <c r="D20">
        <v>588</v>
      </c>
      <c r="E20" s="1">
        <f t="shared" si="3"/>
        <v>20.977524081341421</v>
      </c>
      <c r="F20" s="22" t="s">
        <v>48</v>
      </c>
      <c r="G20" s="15">
        <v>4530465.0000000009</v>
      </c>
      <c r="H20" s="1">
        <f t="shared" si="4"/>
        <v>20.276071070847411</v>
      </c>
      <c r="I20">
        <v>892.99999999999989</v>
      </c>
      <c r="K20" s="1"/>
      <c r="L20" s="1">
        <f>J20/$I$27*100</f>
        <v>0</v>
      </c>
    </row>
    <row r="21" spans="1:19" ht="15.75" customHeight="1">
      <c r="C21" s="25"/>
      <c r="E21" s="1"/>
      <c r="F21" s="22"/>
      <c r="G21" s="15"/>
      <c r="H21" s="1"/>
      <c r="K21" s="1"/>
      <c r="L21" s="1"/>
    </row>
    <row r="22" spans="1:19" ht="15.75" customHeight="1">
      <c r="C22" s="25"/>
      <c r="E22" s="1"/>
      <c r="F22" s="22"/>
      <c r="G22" s="15"/>
      <c r="H22" s="1"/>
      <c r="K22" s="1"/>
      <c r="L22" s="1"/>
    </row>
    <row r="23" spans="1:19" ht="15.75" customHeight="1">
      <c r="C23" s="25" t="s">
        <v>16</v>
      </c>
      <c r="D23">
        <v>384</v>
      </c>
      <c r="E23" s="1">
        <f t="shared" si="3"/>
        <v>13.699607563325008</v>
      </c>
      <c r="F23" s="22" t="s">
        <v>49</v>
      </c>
      <c r="G23" s="15">
        <v>2757284.5</v>
      </c>
      <c r="H23" s="1">
        <f t="shared" si="4"/>
        <v>12.340211542202834</v>
      </c>
      <c r="I23">
        <v>542</v>
      </c>
      <c r="K23" s="1"/>
      <c r="L23" s="1">
        <f>I23/$I$27*100</f>
        <v>16.723233569885839</v>
      </c>
    </row>
    <row r="24" spans="1:19" ht="15.75" customHeight="1">
      <c r="C24" s="25" t="s">
        <v>75</v>
      </c>
      <c r="D24">
        <v>101</v>
      </c>
      <c r="E24" s="1">
        <f t="shared" si="3"/>
        <v>3.6032821976453802</v>
      </c>
      <c r="F24" s="22" t="s">
        <v>60</v>
      </c>
      <c r="G24" s="15">
        <v>5609749.4999999991</v>
      </c>
      <c r="H24" s="1">
        <f t="shared" si="4"/>
        <v>25.106402886160843</v>
      </c>
      <c r="I24">
        <v>423</v>
      </c>
      <c r="K24" s="1"/>
      <c r="L24" s="1">
        <f>I24/$I$27*100</f>
        <v>13.051527306386918</v>
      </c>
    </row>
    <row r="25" spans="1:19" ht="15.75" customHeight="1">
      <c r="C25" s="25" t="s">
        <v>112</v>
      </c>
      <c r="D25">
        <v>49</v>
      </c>
      <c r="E25" s="1">
        <f t="shared" si="3"/>
        <v>1.7481270067784518</v>
      </c>
      <c r="F25" s="22" t="s">
        <v>61</v>
      </c>
      <c r="G25" s="15">
        <v>1619625.8499999996</v>
      </c>
      <c r="H25" s="1">
        <f t="shared" si="4"/>
        <v>7.2486265411567334</v>
      </c>
      <c r="I25">
        <v>684.99999999999977</v>
      </c>
      <c r="K25" s="1"/>
      <c r="L25" s="1">
        <f>I25/$I$27*100</f>
        <v>21.13545202098117</v>
      </c>
    </row>
    <row r="26" spans="1:19" ht="15.75" customHeight="1">
      <c r="C26" s="25" t="s">
        <v>17</v>
      </c>
      <c r="D26">
        <v>308</v>
      </c>
      <c r="E26" s="1">
        <f t="shared" si="3"/>
        <v>10.988226899750266</v>
      </c>
      <c r="F26" s="22" t="s">
        <v>33</v>
      </c>
      <c r="G26" s="15">
        <v>535550.43300000008</v>
      </c>
      <c r="H26" s="1">
        <f t="shared" si="4"/>
        <v>2.3968530032857789</v>
      </c>
      <c r="I26">
        <v>79</v>
      </c>
      <c r="K26" s="1"/>
      <c r="L26" s="1">
        <f>I26/$I$27*100</f>
        <v>2.4375192841715521</v>
      </c>
    </row>
    <row r="27" spans="1:19" ht="15.75" customHeight="1" thickBot="1">
      <c r="C27" s="25" t="s">
        <v>83</v>
      </c>
      <c r="D27">
        <v>0</v>
      </c>
      <c r="E27" s="1">
        <f t="shared" si="3"/>
        <v>0</v>
      </c>
      <c r="F27" s="26" t="s">
        <v>63</v>
      </c>
      <c r="G27" s="17">
        <f>SUM(G18:G26)</f>
        <v>22343899.783</v>
      </c>
      <c r="H27" s="1">
        <f t="shared" si="4"/>
        <v>100</v>
      </c>
      <c r="I27">
        <v>3241</v>
      </c>
      <c r="K27" s="1"/>
      <c r="L27">
        <f>SUM(L18:L26)</f>
        <v>99.999999999999986</v>
      </c>
    </row>
    <row r="28" spans="1:19" ht="15.75" customHeight="1">
      <c r="C28" s="25" t="s">
        <v>18</v>
      </c>
      <c r="D28">
        <v>88</v>
      </c>
      <c r="E28" s="1">
        <f t="shared" si="3"/>
        <v>3.1394933999286478</v>
      </c>
    </row>
    <row r="29" spans="1:19">
      <c r="C29" s="36" t="s">
        <v>19</v>
      </c>
      <c r="D29">
        <f>SUM(D18:D28)</f>
        <v>2803</v>
      </c>
      <c r="E29" s="1">
        <f t="shared" si="3"/>
        <v>100</v>
      </c>
      <c r="F29" s="148">
        <f>D18+D20</f>
        <v>1873</v>
      </c>
      <c r="G29" s="149">
        <f>F29/D29*100</f>
        <v>66.821262932572239</v>
      </c>
      <c r="H29" s="150" t="s">
        <v>113</v>
      </c>
    </row>
    <row r="30" spans="1:19" ht="13.5" thickBot="1"/>
    <row r="31" spans="1:19" ht="15.75">
      <c r="A31" s="223" t="s">
        <v>0</v>
      </c>
      <c r="B31" s="212" t="s">
        <v>24</v>
      </c>
      <c r="C31" s="213"/>
      <c r="D31" s="214"/>
      <c r="E31" s="212" t="s">
        <v>26</v>
      </c>
      <c r="F31" s="213"/>
      <c r="G31" s="214"/>
      <c r="H31" s="210" t="s">
        <v>80</v>
      </c>
      <c r="I31" s="212" t="s">
        <v>25</v>
      </c>
      <c r="J31" s="213"/>
      <c r="K31" s="214"/>
      <c r="L31" s="212" t="s">
        <v>27</v>
      </c>
      <c r="M31" s="213"/>
      <c r="N31" s="214"/>
      <c r="O31" s="210" t="s">
        <v>81</v>
      </c>
      <c r="P31" s="212" t="s">
        <v>19</v>
      </c>
      <c r="Q31" s="213"/>
      <c r="R31" s="214"/>
      <c r="S31" s="215" t="s">
        <v>28</v>
      </c>
    </row>
    <row r="32" spans="1:19" ht="29.25" customHeight="1" thickBot="1">
      <c r="A32" s="224"/>
      <c r="B32" s="27" t="s">
        <v>29</v>
      </c>
      <c r="C32" s="27" t="s">
        <v>30</v>
      </c>
      <c r="D32" s="27" t="s">
        <v>69</v>
      </c>
      <c r="E32" s="27" t="s">
        <v>29</v>
      </c>
      <c r="F32" s="27" t="s">
        <v>30</v>
      </c>
      <c r="G32" s="27" t="s">
        <v>69</v>
      </c>
      <c r="H32" s="211"/>
      <c r="I32" s="27" t="s">
        <v>29</v>
      </c>
      <c r="J32" s="27" t="s">
        <v>30</v>
      </c>
      <c r="K32" s="27" t="s">
        <v>69</v>
      </c>
      <c r="L32" s="27" t="s">
        <v>29</v>
      </c>
      <c r="M32" s="27" t="s">
        <v>30</v>
      </c>
      <c r="N32" s="27" t="s">
        <v>69</v>
      </c>
      <c r="O32" s="211"/>
      <c r="P32" s="27" t="s">
        <v>29</v>
      </c>
      <c r="Q32" s="27" t="s">
        <v>30</v>
      </c>
      <c r="R32" s="27" t="s">
        <v>69</v>
      </c>
      <c r="S32" s="216"/>
    </row>
    <row r="33" spans="1:29" ht="31.5">
      <c r="A33" s="22" t="s">
        <v>47</v>
      </c>
      <c r="B33" s="15">
        <v>5</v>
      </c>
      <c r="C33" s="15">
        <v>0</v>
      </c>
      <c r="D33" s="15">
        <f>B33+C33</f>
        <v>5</v>
      </c>
      <c r="E33" s="15">
        <v>1413</v>
      </c>
      <c r="F33" s="15">
        <v>531</v>
      </c>
      <c r="G33" s="15">
        <f>E33+F33</f>
        <v>1944</v>
      </c>
      <c r="H33" s="18">
        <f t="shared" ref="H33:H38" si="5">SUM(B33:G33)</f>
        <v>3898</v>
      </c>
      <c r="I33" s="15">
        <v>15</v>
      </c>
      <c r="J33" s="19">
        <v>0</v>
      </c>
      <c r="K33" s="15">
        <f>I33+J33</f>
        <v>15</v>
      </c>
      <c r="L33" s="19">
        <v>0</v>
      </c>
      <c r="M33" s="19">
        <v>0</v>
      </c>
      <c r="N33" s="19">
        <f>L33+M33</f>
        <v>0</v>
      </c>
      <c r="O33" s="18">
        <f t="shared" ref="O33:O38" si="6">K33+N33</f>
        <v>15</v>
      </c>
      <c r="P33" s="15">
        <f>B33+E33+I33+L33</f>
        <v>1433</v>
      </c>
      <c r="Q33" s="15">
        <f>C33+F33+J33+M33</f>
        <v>531</v>
      </c>
      <c r="R33" s="15">
        <f>P33+Q33</f>
        <v>1964</v>
      </c>
      <c r="S33" s="15">
        <v>1861645.54</v>
      </c>
    </row>
    <row r="34" spans="1:29" ht="19.5" customHeight="1">
      <c r="A34" s="22" t="s">
        <v>48</v>
      </c>
      <c r="B34" s="15">
        <v>31</v>
      </c>
      <c r="C34" s="15">
        <v>4</v>
      </c>
      <c r="D34" s="15">
        <f t="shared" ref="D34:D38" si="7">B34+C34</f>
        <v>35</v>
      </c>
      <c r="E34" s="15">
        <v>1009</v>
      </c>
      <c r="F34" s="15">
        <v>504</v>
      </c>
      <c r="G34" s="15">
        <f t="shared" ref="G34:G38" si="8">E34+F34</f>
        <v>1513</v>
      </c>
      <c r="H34" s="18">
        <f t="shared" si="5"/>
        <v>3096</v>
      </c>
      <c r="I34" s="15">
        <v>50</v>
      </c>
      <c r="J34" s="15">
        <v>9</v>
      </c>
      <c r="K34" s="15">
        <f t="shared" ref="K34:K38" si="9">I34+J34</f>
        <v>59</v>
      </c>
      <c r="L34" s="19">
        <v>0</v>
      </c>
      <c r="M34" s="19">
        <v>0</v>
      </c>
      <c r="N34" s="19">
        <f t="shared" ref="N34:N38" si="10">L34+M34</f>
        <v>0</v>
      </c>
      <c r="O34" s="18">
        <f t="shared" si="6"/>
        <v>59</v>
      </c>
      <c r="P34" s="15">
        <f t="shared" ref="P34:P38" si="11">B34+E34+I34+L34</f>
        <v>1090</v>
      </c>
      <c r="Q34" s="15">
        <f t="shared" ref="Q34:Q38" si="12">C34+F34+J34+M34</f>
        <v>517</v>
      </c>
      <c r="R34" s="15">
        <f t="shared" ref="R34:R38" si="13">P34+Q34</f>
        <v>1607</v>
      </c>
      <c r="S34" s="15">
        <v>861237.8</v>
      </c>
    </row>
    <row r="35" spans="1:29" ht="19.5" customHeight="1">
      <c r="A35" s="22" t="s">
        <v>49</v>
      </c>
      <c r="B35" s="15">
        <v>16</v>
      </c>
      <c r="C35" s="15">
        <v>3</v>
      </c>
      <c r="D35" s="15">
        <f t="shared" si="7"/>
        <v>19</v>
      </c>
      <c r="E35" s="15">
        <v>424</v>
      </c>
      <c r="F35" s="15">
        <v>196</v>
      </c>
      <c r="G35" s="15">
        <f t="shared" si="8"/>
        <v>620</v>
      </c>
      <c r="H35" s="18">
        <f t="shared" si="5"/>
        <v>1278</v>
      </c>
      <c r="I35" s="15">
        <v>68</v>
      </c>
      <c r="J35" s="19">
        <v>8</v>
      </c>
      <c r="K35" s="15">
        <f t="shared" si="9"/>
        <v>76</v>
      </c>
      <c r="L35" s="19">
        <v>0</v>
      </c>
      <c r="M35" s="19">
        <v>0</v>
      </c>
      <c r="N35" s="19">
        <f t="shared" si="10"/>
        <v>0</v>
      </c>
      <c r="O35" s="18">
        <f t="shared" si="6"/>
        <v>76</v>
      </c>
      <c r="P35" s="15">
        <f t="shared" si="11"/>
        <v>508</v>
      </c>
      <c r="Q35" s="15">
        <f t="shared" si="12"/>
        <v>207</v>
      </c>
      <c r="R35" s="15">
        <f t="shared" si="13"/>
        <v>715</v>
      </c>
      <c r="S35" s="15">
        <v>359052.4</v>
      </c>
    </row>
    <row r="36" spans="1:29" ht="19.5" customHeight="1">
      <c r="A36" s="22" t="s">
        <v>60</v>
      </c>
      <c r="B36" s="15">
        <v>42</v>
      </c>
      <c r="C36" s="15">
        <v>5</v>
      </c>
      <c r="D36" s="15">
        <f t="shared" si="7"/>
        <v>47</v>
      </c>
      <c r="E36" s="15">
        <v>522</v>
      </c>
      <c r="F36" s="15">
        <v>219</v>
      </c>
      <c r="G36" s="15">
        <f t="shared" si="8"/>
        <v>741</v>
      </c>
      <c r="H36" s="18">
        <f t="shared" si="5"/>
        <v>1576</v>
      </c>
      <c r="I36" s="15">
        <v>93</v>
      </c>
      <c r="J36" s="15">
        <v>17</v>
      </c>
      <c r="K36" s="15">
        <f t="shared" si="9"/>
        <v>110</v>
      </c>
      <c r="L36" s="19">
        <v>9</v>
      </c>
      <c r="M36" s="19">
        <v>3</v>
      </c>
      <c r="N36" s="19">
        <f t="shared" si="10"/>
        <v>12</v>
      </c>
      <c r="O36" s="18">
        <f t="shared" si="6"/>
        <v>122</v>
      </c>
      <c r="P36" s="15">
        <f t="shared" si="11"/>
        <v>666</v>
      </c>
      <c r="Q36" s="15">
        <f t="shared" si="12"/>
        <v>244</v>
      </c>
      <c r="R36" s="15">
        <f t="shared" si="13"/>
        <v>910</v>
      </c>
      <c r="S36" s="15">
        <v>496151.2</v>
      </c>
    </row>
    <row r="37" spans="1:29" ht="19.5" customHeight="1">
      <c r="A37" s="22" t="s">
        <v>61</v>
      </c>
      <c r="B37" s="15">
        <v>34</v>
      </c>
      <c r="C37" s="19">
        <v>3</v>
      </c>
      <c r="D37" s="15">
        <f t="shared" si="7"/>
        <v>37</v>
      </c>
      <c r="E37" s="15">
        <v>487</v>
      </c>
      <c r="F37" s="15">
        <v>67</v>
      </c>
      <c r="G37" s="15">
        <f t="shared" si="8"/>
        <v>554</v>
      </c>
      <c r="H37" s="18">
        <f t="shared" si="5"/>
        <v>1182</v>
      </c>
      <c r="I37" s="15">
        <v>99</v>
      </c>
      <c r="J37" s="15">
        <v>1</v>
      </c>
      <c r="K37" s="15">
        <f t="shared" si="9"/>
        <v>100</v>
      </c>
      <c r="L37" s="15">
        <v>0</v>
      </c>
      <c r="M37" s="19">
        <v>0</v>
      </c>
      <c r="N37" s="19">
        <f t="shared" si="10"/>
        <v>0</v>
      </c>
      <c r="O37" s="18">
        <f t="shared" si="6"/>
        <v>100</v>
      </c>
      <c r="P37" s="15">
        <f t="shared" si="11"/>
        <v>620</v>
      </c>
      <c r="Q37" s="15">
        <f t="shared" si="12"/>
        <v>71</v>
      </c>
      <c r="R37" s="15">
        <f t="shared" si="13"/>
        <v>691</v>
      </c>
      <c r="S37" s="15">
        <v>375582.9</v>
      </c>
    </row>
    <row r="38" spans="1:29" ht="31.5">
      <c r="A38" s="22" t="s">
        <v>33</v>
      </c>
      <c r="B38" s="15">
        <v>3</v>
      </c>
      <c r="C38" s="19">
        <v>0</v>
      </c>
      <c r="D38" s="15">
        <f t="shared" si="7"/>
        <v>3</v>
      </c>
      <c r="E38" s="15">
        <v>32</v>
      </c>
      <c r="F38" s="15">
        <v>4</v>
      </c>
      <c r="G38" s="15">
        <f t="shared" si="8"/>
        <v>36</v>
      </c>
      <c r="H38" s="18">
        <f t="shared" si="5"/>
        <v>78</v>
      </c>
      <c r="I38" s="15">
        <v>24</v>
      </c>
      <c r="J38" s="15">
        <v>5</v>
      </c>
      <c r="K38" s="15">
        <f t="shared" si="9"/>
        <v>29</v>
      </c>
      <c r="L38" s="19">
        <v>0</v>
      </c>
      <c r="M38" s="19">
        <v>0</v>
      </c>
      <c r="N38" s="19">
        <f t="shared" si="10"/>
        <v>0</v>
      </c>
      <c r="O38" s="18">
        <f t="shared" si="6"/>
        <v>29</v>
      </c>
      <c r="P38" s="15">
        <f t="shared" si="11"/>
        <v>59</v>
      </c>
      <c r="Q38" s="15">
        <f t="shared" si="12"/>
        <v>9</v>
      </c>
      <c r="R38" s="15">
        <f t="shared" si="13"/>
        <v>68</v>
      </c>
      <c r="S38" s="15">
        <v>24341.200000000001</v>
      </c>
    </row>
    <row r="39" spans="1:29" ht="16.5" thickBot="1">
      <c r="A39" s="26" t="s">
        <v>63</v>
      </c>
      <c r="B39" s="20">
        <f>SUM(B33:B38)</f>
        <v>131</v>
      </c>
      <c r="C39" s="20">
        <f>SUM(C33:C38)</f>
        <v>15</v>
      </c>
      <c r="D39" s="20">
        <f>B39+C39</f>
        <v>146</v>
      </c>
      <c r="E39" s="20">
        <f>SUM(E33:E38)</f>
        <v>3887</v>
      </c>
      <c r="F39" s="20">
        <f>SUM(F33:F38)</f>
        <v>1521</v>
      </c>
      <c r="G39" s="20">
        <f>E39+F39</f>
        <v>5408</v>
      </c>
      <c r="H39" s="20">
        <f>SUM(G39,D39)</f>
        <v>5554</v>
      </c>
      <c r="I39" s="20">
        <f>SUM(I33:I38)</f>
        <v>349</v>
      </c>
      <c r="J39" s="20">
        <f>SUM(J33:J38)</f>
        <v>40</v>
      </c>
      <c r="K39" s="20">
        <f>I39+J39</f>
        <v>389</v>
      </c>
      <c r="L39" s="20">
        <f>SUM(L33:L38)</f>
        <v>9</v>
      </c>
      <c r="M39" s="20">
        <f>SUM(M33:M38)</f>
        <v>3</v>
      </c>
      <c r="N39" s="20">
        <f>L39+M39</f>
        <v>12</v>
      </c>
      <c r="O39" s="20">
        <f>SUM(N39,K39)</f>
        <v>401</v>
      </c>
      <c r="P39" s="20">
        <f>SUM(P33:P38)</f>
        <v>4376</v>
      </c>
      <c r="Q39" s="20">
        <f>SUM(Q33:Q38)</f>
        <v>1579</v>
      </c>
      <c r="R39" s="20">
        <f>P39+Q39</f>
        <v>5955</v>
      </c>
      <c r="S39" s="17">
        <f>SUM(S33:S38)</f>
        <v>3978011.04</v>
      </c>
    </row>
    <row r="41" spans="1:29">
      <c r="B41">
        <v>339</v>
      </c>
      <c r="C41">
        <v>106</v>
      </c>
      <c r="D41">
        <v>445</v>
      </c>
      <c r="E41">
        <v>1428</v>
      </c>
      <c r="F41">
        <v>718</v>
      </c>
      <c r="G41">
        <v>2146</v>
      </c>
      <c r="H41">
        <v>2591</v>
      </c>
      <c r="I41">
        <v>192</v>
      </c>
      <c r="J41">
        <v>10</v>
      </c>
      <c r="K41">
        <v>202</v>
      </c>
      <c r="L41">
        <v>10</v>
      </c>
      <c r="M41">
        <v>0</v>
      </c>
      <c r="N41">
        <v>10</v>
      </c>
      <c r="O41">
        <v>212</v>
      </c>
      <c r="P41">
        <v>1969</v>
      </c>
      <c r="Q41">
        <v>834</v>
      </c>
      <c r="R41">
        <v>2803</v>
      </c>
      <c r="S41">
        <v>2152108</v>
      </c>
    </row>
    <row r="42" spans="1:29">
      <c r="D42">
        <f>D39+K39</f>
        <v>535</v>
      </c>
      <c r="E42" s="9">
        <f>D42/R39*100</f>
        <v>8.9840470193115038</v>
      </c>
      <c r="H42">
        <f>H39/R39*100</f>
        <v>93.266162888329134</v>
      </c>
      <c r="Q42">
        <f>Q39/R39*100</f>
        <v>26.515533165407223</v>
      </c>
      <c r="S42">
        <f>S39/H39/12</f>
        <v>59.686877925819232</v>
      </c>
    </row>
    <row r="43" spans="1:29">
      <c r="L43" t="s">
        <v>24</v>
      </c>
      <c r="O43" t="s">
        <v>26</v>
      </c>
      <c r="R43" t="s">
        <v>78</v>
      </c>
      <c r="S43" t="s">
        <v>25</v>
      </c>
      <c r="V43" t="s">
        <v>27</v>
      </c>
      <c r="Y43" t="s">
        <v>79</v>
      </c>
      <c r="Z43" t="s">
        <v>19</v>
      </c>
      <c r="AC43" t="s">
        <v>28</v>
      </c>
    </row>
    <row r="44" spans="1:29" ht="13.5" thickBot="1">
      <c r="L44" t="s">
        <v>29</v>
      </c>
      <c r="M44" t="s">
        <v>30</v>
      </c>
      <c r="N44" t="s">
        <v>69</v>
      </c>
      <c r="O44" t="s">
        <v>29</v>
      </c>
      <c r="P44" t="s">
        <v>30</v>
      </c>
      <c r="Q44" t="s">
        <v>69</v>
      </c>
      <c r="S44" t="s">
        <v>29</v>
      </c>
      <c r="T44" t="s">
        <v>30</v>
      </c>
      <c r="U44" t="s">
        <v>69</v>
      </c>
      <c r="V44" t="s">
        <v>29</v>
      </c>
      <c r="W44" t="s">
        <v>30</v>
      </c>
      <c r="X44" t="s">
        <v>69</v>
      </c>
      <c r="Z44" t="s">
        <v>29</v>
      </c>
      <c r="AA44" t="s">
        <v>30</v>
      </c>
      <c r="AB44" t="s">
        <v>69</v>
      </c>
    </row>
    <row r="45" spans="1:29" ht="16.5" thickBot="1">
      <c r="K45" s="103" t="s">
        <v>13</v>
      </c>
      <c r="L45" s="105">
        <v>74</v>
      </c>
      <c r="M45" s="105">
        <v>5</v>
      </c>
      <c r="N45" s="106">
        <v>79</v>
      </c>
      <c r="O45" s="107">
        <v>780</v>
      </c>
      <c r="P45" s="105">
        <v>334</v>
      </c>
      <c r="Q45" s="105">
        <f>SUM(O45:P45)</f>
        <v>1114</v>
      </c>
      <c r="R45" s="106">
        <f>N45+Q45</f>
        <v>1193</v>
      </c>
      <c r="S45" s="107">
        <v>88</v>
      </c>
      <c r="T45" s="105">
        <v>4</v>
      </c>
      <c r="U45" s="105">
        <v>92</v>
      </c>
      <c r="V45" s="105">
        <v>0</v>
      </c>
      <c r="W45" s="105">
        <v>0</v>
      </c>
      <c r="X45" s="105">
        <v>0</v>
      </c>
      <c r="Y45" s="105">
        <f>U45+X45</f>
        <v>92</v>
      </c>
      <c r="Z45" s="105">
        <f t="shared" ref="Z45:AA52" si="14">L45+O45+S45+V45</f>
        <v>942</v>
      </c>
      <c r="AA45" s="105">
        <f t="shared" si="14"/>
        <v>343</v>
      </c>
      <c r="AB45" s="105">
        <f>Z45+AA45</f>
        <v>1285</v>
      </c>
      <c r="AC45" s="108">
        <v>1009757.3000000004</v>
      </c>
    </row>
    <row r="46" spans="1:29" ht="31.5">
      <c r="A46" s="217" t="s">
        <v>0</v>
      </c>
      <c r="B46" s="219" t="s">
        <v>38</v>
      </c>
      <c r="C46" s="220"/>
      <c r="D46" s="220"/>
      <c r="E46" s="220"/>
      <c r="F46" s="220"/>
      <c r="G46" s="220"/>
      <c r="H46" s="220"/>
      <c r="I46" s="221" t="s">
        <v>19</v>
      </c>
      <c r="K46" s="49" t="s">
        <v>82</v>
      </c>
      <c r="L46" s="109">
        <v>54</v>
      </c>
      <c r="M46" s="109">
        <v>16</v>
      </c>
      <c r="N46" s="110">
        <v>70</v>
      </c>
      <c r="O46" s="111">
        <v>285</v>
      </c>
      <c r="P46" s="109">
        <v>204</v>
      </c>
      <c r="Q46" s="112">
        <f t="shared" ref="Q46:Q52" si="15">SUM(O46:P46)</f>
        <v>489</v>
      </c>
      <c r="R46" s="110">
        <f t="shared" ref="R46:R52" si="16">N46+Q46</f>
        <v>559</v>
      </c>
      <c r="S46" s="111">
        <v>29</v>
      </c>
      <c r="T46" s="109">
        <v>0</v>
      </c>
      <c r="U46" s="112">
        <v>29</v>
      </c>
      <c r="V46" s="112">
        <v>0</v>
      </c>
      <c r="W46" s="112">
        <v>0</v>
      </c>
      <c r="X46" s="112">
        <v>0</v>
      </c>
      <c r="Y46" s="112">
        <f t="shared" ref="Y46:Y52" si="17">U46+X46</f>
        <v>29</v>
      </c>
      <c r="Z46" s="112">
        <f t="shared" si="14"/>
        <v>368</v>
      </c>
      <c r="AA46" s="112">
        <f t="shared" si="14"/>
        <v>220</v>
      </c>
      <c r="AB46" s="112">
        <f t="shared" ref="AB46:AB52" si="18">Z46+AA46</f>
        <v>588</v>
      </c>
      <c r="AC46" s="113">
        <v>459835.99999999994</v>
      </c>
    </row>
    <row r="47" spans="1:29" ht="16.5" thickBot="1">
      <c r="A47" s="218"/>
      <c r="B47" s="8" t="s">
        <v>39</v>
      </c>
      <c r="C47" s="27" t="s">
        <v>40</v>
      </c>
      <c r="D47" s="27" t="s">
        <v>41</v>
      </c>
      <c r="E47" s="27" t="s">
        <v>42</v>
      </c>
      <c r="F47" s="27" t="s">
        <v>43</v>
      </c>
      <c r="G47" s="27" t="s">
        <v>44</v>
      </c>
      <c r="H47" s="27" t="s">
        <v>45</v>
      </c>
      <c r="I47" s="222"/>
      <c r="K47" s="49" t="s">
        <v>16</v>
      </c>
      <c r="L47" s="109">
        <v>195</v>
      </c>
      <c r="M47" s="109">
        <v>82</v>
      </c>
      <c r="N47" s="110">
        <v>277</v>
      </c>
      <c r="O47" s="111">
        <v>66</v>
      </c>
      <c r="P47" s="109">
        <v>31</v>
      </c>
      <c r="Q47" s="112">
        <f t="shared" si="15"/>
        <v>97</v>
      </c>
      <c r="R47" s="110">
        <f t="shared" si="16"/>
        <v>374</v>
      </c>
      <c r="S47" s="111">
        <v>7</v>
      </c>
      <c r="T47" s="109">
        <v>0</v>
      </c>
      <c r="U47" s="112">
        <v>7</v>
      </c>
      <c r="V47" s="109">
        <v>3</v>
      </c>
      <c r="W47" s="109">
        <v>0</v>
      </c>
      <c r="X47" s="112">
        <v>3</v>
      </c>
      <c r="Y47" s="112">
        <f t="shared" si="17"/>
        <v>10</v>
      </c>
      <c r="Z47" s="112">
        <f t="shared" si="14"/>
        <v>271</v>
      </c>
      <c r="AA47" s="112">
        <f t="shared" si="14"/>
        <v>113</v>
      </c>
      <c r="AB47" s="112">
        <f t="shared" si="18"/>
        <v>384</v>
      </c>
      <c r="AC47" s="113">
        <v>283928.5</v>
      </c>
    </row>
    <row r="48" spans="1:29" ht="15.75">
      <c r="A48" s="28" t="s">
        <v>13</v>
      </c>
      <c r="B48" s="15">
        <v>723625.00000000012</v>
      </c>
      <c r="C48" s="15">
        <v>6666.0000000000009</v>
      </c>
      <c r="D48" s="15">
        <v>485</v>
      </c>
      <c r="E48" s="15">
        <v>0</v>
      </c>
      <c r="F48" s="15">
        <v>0</v>
      </c>
      <c r="G48" s="15">
        <v>241.99999999999997</v>
      </c>
      <c r="H48" s="15">
        <v>0</v>
      </c>
      <c r="I48" s="21">
        <f>SUM(B48:H48)</f>
        <v>731018.00000000012</v>
      </c>
      <c r="K48" s="49" t="s">
        <v>75</v>
      </c>
      <c r="L48" s="109">
        <v>8</v>
      </c>
      <c r="M48" s="109">
        <v>1</v>
      </c>
      <c r="N48" s="110">
        <v>9</v>
      </c>
      <c r="O48" s="111">
        <v>53</v>
      </c>
      <c r="P48" s="109">
        <v>10</v>
      </c>
      <c r="Q48" s="112">
        <f t="shared" si="15"/>
        <v>63</v>
      </c>
      <c r="R48" s="110">
        <f t="shared" si="16"/>
        <v>72</v>
      </c>
      <c r="S48" s="111">
        <v>22</v>
      </c>
      <c r="T48" s="109">
        <v>0</v>
      </c>
      <c r="U48" s="112">
        <v>22</v>
      </c>
      <c r="V48" s="109">
        <v>7</v>
      </c>
      <c r="W48" s="109">
        <v>0</v>
      </c>
      <c r="X48" s="112">
        <v>7</v>
      </c>
      <c r="Y48" s="112">
        <f t="shared" si="17"/>
        <v>29</v>
      </c>
      <c r="Z48" s="112">
        <f t="shared" si="14"/>
        <v>90</v>
      </c>
      <c r="AA48" s="112">
        <f t="shared" si="14"/>
        <v>11</v>
      </c>
      <c r="AB48" s="112">
        <f t="shared" si="18"/>
        <v>101</v>
      </c>
      <c r="AC48" s="113">
        <v>82248.999999999985</v>
      </c>
    </row>
    <row r="49" spans="1:29" ht="15.75">
      <c r="A49" s="22" t="s">
        <v>14</v>
      </c>
      <c r="B49" s="15">
        <v>238998</v>
      </c>
      <c r="C49" s="15">
        <v>4002.0000000000018</v>
      </c>
      <c r="D49" s="15">
        <v>0</v>
      </c>
      <c r="E49" s="15">
        <v>0</v>
      </c>
      <c r="F49" s="15">
        <v>0</v>
      </c>
      <c r="G49" s="15">
        <v>1499.9999999999998</v>
      </c>
      <c r="H49" s="15">
        <v>625</v>
      </c>
      <c r="I49" s="21">
        <f t="shared" ref="I49:I55" si="19">SUM(B49:H49)</f>
        <v>245125</v>
      </c>
      <c r="K49" s="49" t="s">
        <v>112</v>
      </c>
      <c r="L49" s="109">
        <v>0</v>
      </c>
      <c r="M49" s="109">
        <v>0</v>
      </c>
      <c r="N49" s="110">
        <v>0</v>
      </c>
      <c r="O49" s="111">
        <v>33</v>
      </c>
      <c r="P49" s="109">
        <v>12</v>
      </c>
      <c r="Q49" s="112">
        <f t="shared" si="15"/>
        <v>45</v>
      </c>
      <c r="R49" s="110">
        <f t="shared" si="16"/>
        <v>45</v>
      </c>
      <c r="S49" s="111">
        <v>4</v>
      </c>
      <c r="T49" s="109">
        <v>0</v>
      </c>
      <c r="U49" s="112">
        <v>4</v>
      </c>
      <c r="V49" s="109">
        <v>0</v>
      </c>
      <c r="W49" s="109">
        <v>0</v>
      </c>
      <c r="X49" s="112">
        <v>0</v>
      </c>
      <c r="Y49" s="112">
        <f t="shared" si="17"/>
        <v>4</v>
      </c>
      <c r="Z49" s="112">
        <f t="shared" si="14"/>
        <v>37</v>
      </c>
      <c r="AA49" s="112">
        <f t="shared" si="14"/>
        <v>12</v>
      </c>
      <c r="AB49" s="112">
        <f t="shared" si="18"/>
        <v>49</v>
      </c>
      <c r="AC49" s="113">
        <v>31950</v>
      </c>
    </row>
    <row r="50" spans="1:29" ht="15.75">
      <c r="A50" s="22" t="s">
        <v>15</v>
      </c>
      <c r="B50" s="15">
        <v>9520</v>
      </c>
      <c r="C50" s="15">
        <v>737</v>
      </c>
      <c r="D50" s="15">
        <v>10</v>
      </c>
      <c r="E50" s="15">
        <v>87</v>
      </c>
      <c r="F50" s="15">
        <v>21</v>
      </c>
      <c r="G50" s="15">
        <v>213.00000000000003</v>
      </c>
      <c r="H50" s="15">
        <v>94</v>
      </c>
      <c r="I50" s="21">
        <f t="shared" si="19"/>
        <v>10682</v>
      </c>
      <c r="K50" s="49" t="s">
        <v>17</v>
      </c>
      <c r="L50" s="109">
        <v>3</v>
      </c>
      <c r="M50" s="109">
        <v>0</v>
      </c>
      <c r="N50" s="110">
        <v>3</v>
      </c>
      <c r="O50" s="111">
        <v>155</v>
      </c>
      <c r="P50" s="109">
        <v>111</v>
      </c>
      <c r="Q50" s="112">
        <f t="shared" si="15"/>
        <v>266</v>
      </c>
      <c r="R50" s="110">
        <f t="shared" si="16"/>
        <v>269</v>
      </c>
      <c r="S50" s="111">
        <v>33</v>
      </c>
      <c r="T50" s="109">
        <v>6</v>
      </c>
      <c r="U50" s="112">
        <v>39</v>
      </c>
      <c r="V50" s="109">
        <v>0</v>
      </c>
      <c r="W50" s="109">
        <v>0</v>
      </c>
      <c r="X50" s="112">
        <v>0</v>
      </c>
      <c r="Y50" s="112">
        <f t="shared" si="17"/>
        <v>39</v>
      </c>
      <c r="Z50" s="112">
        <f t="shared" si="14"/>
        <v>191</v>
      </c>
      <c r="AA50" s="112">
        <f t="shared" si="14"/>
        <v>117</v>
      </c>
      <c r="AB50" s="112">
        <f t="shared" si="18"/>
        <v>308</v>
      </c>
      <c r="AC50" s="113">
        <v>219951.00000000003</v>
      </c>
    </row>
    <row r="51" spans="1:29" ht="15.75">
      <c r="A51" s="22" t="s">
        <v>31</v>
      </c>
      <c r="B51" s="15">
        <v>40832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21">
        <f t="shared" si="19"/>
        <v>40832</v>
      </c>
      <c r="K51" s="49" t="s">
        <v>83</v>
      </c>
      <c r="L51" s="109">
        <v>0</v>
      </c>
      <c r="M51" s="109">
        <v>0</v>
      </c>
      <c r="N51" s="110">
        <v>0</v>
      </c>
      <c r="O51" s="111">
        <v>0</v>
      </c>
      <c r="P51" s="109">
        <v>0</v>
      </c>
      <c r="Q51" s="112">
        <f t="shared" si="15"/>
        <v>0</v>
      </c>
      <c r="R51" s="110">
        <f t="shared" si="16"/>
        <v>0</v>
      </c>
      <c r="S51" s="111">
        <v>0</v>
      </c>
      <c r="T51" s="109">
        <v>0</v>
      </c>
      <c r="U51" s="112">
        <v>0</v>
      </c>
      <c r="V51" s="109">
        <v>0</v>
      </c>
      <c r="W51" s="109">
        <v>0</v>
      </c>
      <c r="X51" s="112">
        <v>0</v>
      </c>
      <c r="Y51" s="112">
        <f t="shared" si="17"/>
        <v>0</v>
      </c>
      <c r="Z51" s="112">
        <f t="shared" si="14"/>
        <v>0</v>
      </c>
      <c r="AA51" s="112">
        <f t="shared" si="14"/>
        <v>0</v>
      </c>
      <c r="AB51" s="112">
        <f t="shared" si="18"/>
        <v>0</v>
      </c>
      <c r="AC51" s="113">
        <v>0</v>
      </c>
    </row>
    <row r="52" spans="1:29" ht="15.75">
      <c r="A52" s="22" t="s">
        <v>16</v>
      </c>
      <c r="B52" s="15">
        <v>87329.999999999985</v>
      </c>
      <c r="C52" s="15">
        <v>6780.0000000000009</v>
      </c>
      <c r="D52" s="15">
        <v>500.00000000000017</v>
      </c>
      <c r="E52" s="15">
        <v>1050.0000000000002</v>
      </c>
      <c r="F52" s="15">
        <v>0</v>
      </c>
      <c r="G52" s="15">
        <v>530</v>
      </c>
      <c r="H52" s="15">
        <v>0</v>
      </c>
      <c r="I52" s="21">
        <f t="shared" si="19"/>
        <v>96189.999999999985</v>
      </c>
      <c r="K52" s="49" t="s">
        <v>18</v>
      </c>
      <c r="L52" s="109">
        <v>5</v>
      </c>
      <c r="M52" s="109">
        <v>2</v>
      </c>
      <c r="N52" s="110">
        <v>7</v>
      </c>
      <c r="O52" s="111">
        <v>56</v>
      </c>
      <c r="P52" s="109">
        <v>16</v>
      </c>
      <c r="Q52" s="112">
        <f t="shared" si="15"/>
        <v>72</v>
      </c>
      <c r="R52" s="110">
        <f t="shared" si="16"/>
        <v>79</v>
      </c>
      <c r="S52" s="111">
        <v>9</v>
      </c>
      <c r="T52" s="109">
        <v>0</v>
      </c>
      <c r="U52" s="112">
        <v>9</v>
      </c>
      <c r="V52" s="109">
        <v>0</v>
      </c>
      <c r="W52" s="109">
        <v>0</v>
      </c>
      <c r="X52" s="112">
        <v>0</v>
      </c>
      <c r="Y52" s="112">
        <f t="shared" si="17"/>
        <v>9</v>
      </c>
      <c r="Z52" s="112">
        <f t="shared" si="14"/>
        <v>70</v>
      </c>
      <c r="AA52" s="112">
        <f t="shared" si="14"/>
        <v>18</v>
      </c>
      <c r="AB52" s="112">
        <f t="shared" si="18"/>
        <v>88</v>
      </c>
      <c r="AC52" s="113">
        <v>64436</v>
      </c>
    </row>
    <row r="53" spans="1:29" ht="16.5" thickBot="1">
      <c r="A53" s="22" t="s">
        <v>75</v>
      </c>
      <c r="B53" s="15">
        <v>169699.99999999997</v>
      </c>
      <c r="C53" s="15">
        <v>3999.9999999999991</v>
      </c>
      <c r="D53" s="15">
        <v>0</v>
      </c>
      <c r="E53" s="15">
        <v>0</v>
      </c>
      <c r="F53" s="15">
        <v>50</v>
      </c>
      <c r="G53" s="15">
        <v>800</v>
      </c>
      <c r="H53" s="15">
        <v>0</v>
      </c>
      <c r="I53" s="21">
        <f t="shared" si="19"/>
        <v>174549.99999999997</v>
      </c>
      <c r="K53" s="70" t="s">
        <v>19</v>
      </c>
      <c r="L53" s="114">
        <v>339</v>
      </c>
      <c r="M53" s="114">
        <v>106</v>
      </c>
      <c r="N53" s="115">
        <v>445</v>
      </c>
      <c r="O53" s="116">
        <v>1428</v>
      </c>
      <c r="P53" s="114">
        <v>718</v>
      </c>
      <c r="Q53" s="114">
        <v>2146</v>
      </c>
      <c r="R53" s="115">
        <v>2591</v>
      </c>
      <c r="S53" s="116">
        <v>192</v>
      </c>
      <c r="T53" s="114">
        <v>10</v>
      </c>
      <c r="U53" s="114">
        <v>202</v>
      </c>
      <c r="V53" s="114">
        <v>10</v>
      </c>
      <c r="W53" s="114">
        <v>0</v>
      </c>
      <c r="X53" s="114">
        <v>10</v>
      </c>
      <c r="Y53" s="114">
        <v>212</v>
      </c>
      <c r="Z53" s="114">
        <v>1969</v>
      </c>
      <c r="AA53" s="114">
        <v>834</v>
      </c>
      <c r="AB53" s="114">
        <v>2803</v>
      </c>
      <c r="AC53" s="117">
        <v>2152108</v>
      </c>
    </row>
    <row r="54" spans="1:29" ht="15.75">
      <c r="A54" s="22" t="s">
        <v>17</v>
      </c>
      <c r="B54" s="15">
        <v>58941.999999999985</v>
      </c>
      <c r="C54" s="15">
        <v>1645</v>
      </c>
      <c r="D54" s="15">
        <v>0</v>
      </c>
      <c r="E54" s="15">
        <v>44.000000000000007</v>
      </c>
      <c r="F54" s="15">
        <v>0</v>
      </c>
      <c r="G54" s="15">
        <v>410</v>
      </c>
      <c r="H54" s="15">
        <v>130</v>
      </c>
      <c r="I54" s="21">
        <f t="shared" si="19"/>
        <v>61170.999999999985</v>
      </c>
    </row>
    <row r="55" spans="1:29" ht="16.5" thickBot="1">
      <c r="A55" s="22" t="s">
        <v>18</v>
      </c>
      <c r="B55" s="15">
        <v>1144</v>
      </c>
      <c r="C55" s="15">
        <v>6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21">
        <f t="shared" si="19"/>
        <v>1150</v>
      </c>
      <c r="N55" s="1">
        <f>N53+U53</f>
        <v>647</v>
      </c>
      <c r="P55">
        <f>P53/AB53*100</f>
        <v>25.615412058508742</v>
      </c>
      <c r="R55">
        <f>R53/AB53*100</f>
        <v>92.436674991080977</v>
      </c>
      <c r="AA55">
        <f>AA53/AB53*100</f>
        <v>29.753835176596503</v>
      </c>
      <c r="AC55" s="152">
        <f>AC53/R53/12</f>
        <v>69.217419271838409</v>
      </c>
    </row>
    <row r="56" spans="1:29" ht="16.5" thickBot="1">
      <c r="A56" s="23" t="s">
        <v>19</v>
      </c>
      <c r="B56" s="17">
        <f t="shared" ref="B56:H56" si="20">SUM(B48:B55)</f>
        <v>1330091</v>
      </c>
      <c r="C56" s="17">
        <f t="shared" si="20"/>
        <v>23836.000000000004</v>
      </c>
      <c r="D56" s="17">
        <f t="shared" si="20"/>
        <v>995.00000000000023</v>
      </c>
      <c r="E56" s="17">
        <f t="shared" si="20"/>
        <v>1181.0000000000002</v>
      </c>
      <c r="F56" s="17">
        <f t="shared" si="20"/>
        <v>71</v>
      </c>
      <c r="G56" s="17">
        <f t="shared" si="20"/>
        <v>3695</v>
      </c>
      <c r="H56" s="17">
        <f t="shared" si="20"/>
        <v>849</v>
      </c>
      <c r="I56" s="17">
        <f>SUM(B56:H56)</f>
        <v>1360718</v>
      </c>
      <c r="N56" s="9">
        <f>N55/AB53*100</f>
        <v>23.082411701748125</v>
      </c>
    </row>
    <row r="59" spans="1:29">
      <c r="B59" s="9">
        <f>B56/I56*100</f>
        <v>97.749202994301541</v>
      </c>
      <c r="C59" s="9">
        <f>C56/I56*100</f>
        <v>1.7517222525166865</v>
      </c>
      <c r="D59" s="1">
        <f>D56+E56+F56+G56+H56</f>
        <v>6791</v>
      </c>
      <c r="E59" s="9">
        <f>D59/I56*100</f>
        <v>0.49907475318177613</v>
      </c>
    </row>
  </sheetData>
  <mergeCells count="12">
    <mergeCell ref="O31:O32"/>
    <mergeCell ref="P31:R31"/>
    <mergeCell ref="S31:S32"/>
    <mergeCell ref="A46:A47"/>
    <mergeCell ref="B46:H46"/>
    <mergeCell ref="I46:I47"/>
    <mergeCell ref="A31:A32"/>
    <mergeCell ref="B31:D31"/>
    <mergeCell ref="E31:G31"/>
    <mergeCell ref="H31:H32"/>
    <mergeCell ref="I31:K31"/>
    <mergeCell ref="L31:N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29"/>
  <sheetViews>
    <sheetView rightToLeft="1" topLeftCell="D1" workbookViewId="0">
      <selection activeCell="D8" sqref="A8:XFD8"/>
    </sheetView>
  </sheetViews>
  <sheetFormatPr defaultRowHeight="12.75"/>
  <cols>
    <col min="1" max="14" width="12.28515625" style="4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1"/>
      <c r="B1" s="227" t="s">
        <v>125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8"/>
      <c r="N1" s="228"/>
    </row>
    <row r="2" spans="1:16" ht="15" customHeight="1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228" t="s">
        <v>51</v>
      </c>
      <c r="N2" s="228"/>
    </row>
    <row r="3" spans="1:16" ht="15" customHeight="1" thickBot="1">
      <c r="A3" s="83" t="s">
        <v>50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229" t="s">
        <v>52</v>
      </c>
      <c r="N3" s="229"/>
    </row>
    <row r="4" spans="1:16" s="41" customFormat="1" ht="104.25" customHeight="1" thickBot="1">
      <c r="A4" s="225" t="s">
        <v>0</v>
      </c>
      <c r="B4" s="85" t="s">
        <v>1</v>
      </c>
      <c r="C4" s="86" t="s">
        <v>2</v>
      </c>
      <c r="D4" s="86" t="s">
        <v>3</v>
      </c>
      <c r="E4" s="86" t="s">
        <v>2</v>
      </c>
      <c r="F4" s="86" t="s">
        <v>4</v>
      </c>
      <c r="G4" s="86" t="s">
        <v>2</v>
      </c>
      <c r="H4" s="86" t="s">
        <v>5</v>
      </c>
      <c r="I4" s="86" t="s">
        <v>6</v>
      </c>
      <c r="J4" s="86" t="s">
        <v>7</v>
      </c>
      <c r="K4" s="86" t="s">
        <v>8</v>
      </c>
      <c r="L4" s="86" t="s">
        <v>9</v>
      </c>
      <c r="M4" s="86" t="s">
        <v>2</v>
      </c>
      <c r="N4" s="87" t="s">
        <v>136</v>
      </c>
    </row>
    <row r="5" spans="1:16" ht="31.5" customHeight="1" thickBot="1">
      <c r="A5" s="226"/>
      <c r="B5" s="157">
        <v>1</v>
      </c>
      <c r="C5" s="158"/>
      <c r="D5" s="158">
        <v>2</v>
      </c>
      <c r="E5" s="158"/>
      <c r="F5" s="158" t="s">
        <v>10</v>
      </c>
      <c r="G5" s="158"/>
      <c r="H5" s="158">
        <v>4</v>
      </c>
      <c r="I5" s="158" t="s">
        <v>11</v>
      </c>
      <c r="J5" s="158">
        <v>6</v>
      </c>
      <c r="K5" s="158" t="s">
        <v>12</v>
      </c>
      <c r="L5" s="158">
        <v>8</v>
      </c>
      <c r="M5" s="159"/>
      <c r="N5" s="160">
        <v>9</v>
      </c>
    </row>
    <row r="6" spans="1:16" ht="35.1" customHeight="1">
      <c r="A6" s="103" t="s">
        <v>13</v>
      </c>
      <c r="B6" s="145">
        <v>248660828.00000009</v>
      </c>
      <c r="C6" s="162">
        <f t="shared" ref="C6:C14" si="0">B6/$B$17*100</f>
        <v>31.765299302234595</v>
      </c>
      <c r="D6" s="145">
        <v>29963039.999999989</v>
      </c>
      <c r="E6" s="162">
        <f t="shared" ref="E6:E14" si="1">D6/$D$17*100</f>
        <v>12.406065264751279</v>
      </c>
      <c r="F6" s="145">
        <f>B6-D6</f>
        <v>218697788.00000009</v>
      </c>
      <c r="G6" s="162">
        <f t="shared" ref="G6:G14" si="2">F6/$F$17*100</f>
        <v>40.403279651069241</v>
      </c>
      <c r="H6" s="145">
        <v>6144295.0000000037</v>
      </c>
      <c r="I6" s="145">
        <f>F6-H6</f>
        <v>212553493.00000009</v>
      </c>
      <c r="J6" s="145">
        <v>595079</v>
      </c>
      <c r="K6" s="145">
        <v>211958414.00000003</v>
      </c>
      <c r="L6" s="145">
        <v>1359.9999999999998</v>
      </c>
      <c r="M6" s="162">
        <f t="shared" ref="M6:M14" si="3">L6/$L$17*100</f>
        <v>29.437229437229441</v>
      </c>
      <c r="N6" s="163">
        <v>10317725.999999998</v>
      </c>
      <c r="O6" s="175"/>
      <c r="P6" s="1"/>
    </row>
    <row r="7" spans="1:16" ht="35.1" customHeight="1">
      <c r="A7" s="49" t="s">
        <v>14</v>
      </c>
      <c r="B7" s="90">
        <v>14813999.999999998</v>
      </c>
      <c r="C7" s="161">
        <f t="shared" si="0"/>
        <v>1.8924216880002631</v>
      </c>
      <c r="D7" s="90">
        <v>957000</v>
      </c>
      <c r="E7" s="161">
        <f t="shared" si="1"/>
        <v>0.39624165166041153</v>
      </c>
      <c r="F7" s="90">
        <f t="shared" ref="F7:F16" si="4">B7-D7</f>
        <v>13856999.999999998</v>
      </c>
      <c r="G7" s="161">
        <f t="shared" si="2"/>
        <v>2.5600087282312436</v>
      </c>
      <c r="H7" s="90">
        <v>2451597</v>
      </c>
      <c r="I7" s="90">
        <f t="shared" ref="I7:I16" si="5">F7-H7</f>
        <v>11405402.999999998</v>
      </c>
      <c r="J7" s="90">
        <v>102300</v>
      </c>
      <c r="K7" s="90">
        <v>11303103.000000006</v>
      </c>
      <c r="L7" s="90">
        <v>729.99999999999989</v>
      </c>
      <c r="M7" s="161">
        <f t="shared" si="3"/>
        <v>15.800865800865802</v>
      </c>
      <c r="N7" s="91">
        <v>4048500.0000000005</v>
      </c>
      <c r="O7" s="175"/>
      <c r="P7" s="1"/>
    </row>
    <row r="8" spans="1:16" ht="35.1" customHeight="1">
      <c r="A8" s="49" t="s">
        <v>82</v>
      </c>
      <c r="B8" s="90">
        <v>285971265.00000006</v>
      </c>
      <c r="C8" s="161">
        <f t="shared" si="0"/>
        <v>36.531539356748397</v>
      </c>
      <c r="D8" s="90">
        <v>157903064.99999997</v>
      </c>
      <c r="E8" s="161">
        <f t="shared" si="1"/>
        <v>65.379071345706691</v>
      </c>
      <c r="F8" s="90">
        <f t="shared" si="4"/>
        <v>128068200.00000009</v>
      </c>
      <c r="G8" s="161">
        <f t="shared" si="2"/>
        <v>23.659934315426487</v>
      </c>
      <c r="H8" s="90">
        <v>16965031</v>
      </c>
      <c r="I8" s="90">
        <f t="shared" si="5"/>
        <v>111103169.00000009</v>
      </c>
      <c r="J8" s="90">
        <v>158760</v>
      </c>
      <c r="K8" s="90">
        <v>110944409</v>
      </c>
      <c r="L8" s="90">
        <v>1047.9999999999995</v>
      </c>
      <c r="M8" s="161">
        <f t="shared" si="3"/>
        <v>22.683982683982677</v>
      </c>
      <c r="N8" s="91">
        <v>6587604.9999999991</v>
      </c>
      <c r="O8" s="175"/>
      <c r="P8" s="1"/>
    </row>
    <row r="9" spans="1:16" ht="35.1" customHeight="1">
      <c r="A9" s="49" t="s">
        <v>15</v>
      </c>
      <c r="B9" s="90">
        <v>61710425</v>
      </c>
      <c r="C9" s="161">
        <f t="shared" si="0"/>
        <v>7.8832284761518601</v>
      </c>
      <c r="D9" s="90">
        <v>25377531.999999996</v>
      </c>
      <c r="E9" s="161">
        <f t="shared" si="1"/>
        <v>10.507455793881865</v>
      </c>
      <c r="F9" s="90">
        <f t="shared" si="4"/>
        <v>36332893</v>
      </c>
      <c r="G9" s="161">
        <f t="shared" si="2"/>
        <v>6.71231314150912</v>
      </c>
      <c r="H9" s="90">
        <v>1321579.9999999998</v>
      </c>
      <c r="I9" s="90">
        <f t="shared" si="5"/>
        <v>35011313</v>
      </c>
      <c r="J9" s="90">
        <v>723762.00000000012</v>
      </c>
      <c r="K9" s="90">
        <v>34287551</v>
      </c>
      <c r="L9" s="90">
        <v>617.99999999999989</v>
      </c>
      <c r="M9" s="161">
        <f t="shared" si="3"/>
        <v>13.376623376623375</v>
      </c>
      <c r="N9" s="91">
        <v>10124564</v>
      </c>
      <c r="O9" s="175"/>
      <c r="P9" s="1"/>
    </row>
    <row r="10" spans="1:16" ht="35.1" customHeight="1">
      <c r="A10" s="49" t="s">
        <v>31</v>
      </c>
      <c r="B10" s="90">
        <v>15555000</v>
      </c>
      <c r="C10" s="161">
        <f t="shared" si="0"/>
        <v>1.9870810960472589</v>
      </c>
      <c r="D10" s="90">
        <v>7020000.0000000009</v>
      </c>
      <c r="E10" s="161">
        <f t="shared" si="1"/>
        <v>2.9066002034023923</v>
      </c>
      <c r="F10" s="90">
        <f t="shared" si="4"/>
        <v>8535000</v>
      </c>
      <c r="G10" s="161">
        <f t="shared" si="2"/>
        <v>1.5767968893305668</v>
      </c>
      <c r="H10" s="90">
        <v>803000</v>
      </c>
      <c r="I10" s="90">
        <f t="shared" si="5"/>
        <v>7732000</v>
      </c>
      <c r="J10" s="90">
        <v>53200.000000000007</v>
      </c>
      <c r="K10" s="90">
        <v>7678800</v>
      </c>
      <c r="L10" s="90">
        <v>204.00000000000003</v>
      </c>
      <c r="M10" s="161">
        <f t="shared" si="3"/>
        <v>4.4155844155844175</v>
      </c>
      <c r="N10" s="91">
        <v>1074900.0000000002</v>
      </c>
      <c r="O10" s="175"/>
      <c r="P10" s="1"/>
    </row>
    <row r="11" spans="1:16" ht="35.1" customHeight="1">
      <c r="A11" s="49" t="s">
        <v>16</v>
      </c>
      <c r="B11" s="90">
        <v>9178999.9999999981</v>
      </c>
      <c r="C11" s="161">
        <f t="shared" si="0"/>
        <v>1.1725758521772927</v>
      </c>
      <c r="D11" s="90">
        <v>1939000</v>
      </c>
      <c r="E11" s="161">
        <f t="shared" si="1"/>
        <v>0.80283444364633028</v>
      </c>
      <c r="F11" s="90">
        <f t="shared" si="4"/>
        <v>7239999.9999999981</v>
      </c>
      <c r="G11" s="161">
        <f t="shared" si="2"/>
        <v>1.3375523700941185</v>
      </c>
      <c r="H11" s="90">
        <v>711750</v>
      </c>
      <c r="I11" s="90">
        <f t="shared" si="5"/>
        <v>6528249.9999999981</v>
      </c>
      <c r="J11" s="90">
        <v>78600</v>
      </c>
      <c r="K11" s="90">
        <v>6449650</v>
      </c>
      <c r="L11" s="90">
        <v>99</v>
      </c>
      <c r="M11" s="161">
        <f t="shared" si="3"/>
        <v>2.1428571428571432</v>
      </c>
      <c r="N11" s="91">
        <v>109588100</v>
      </c>
      <c r="O11" s="175"/>
      <c r="P11" s="1"/>
    </row>
    <row r="12" spans="1:16" ht="35.1" customHeight="1">
      <c r="A12" s="49" t="s">
        <v>75</v>
      </c>
      <c r="B12" s="90">
        <v>5647157.9999999991</v>
      </c>
      <c r="C12" s="161">
        <f t="shared" si="0"/>
        <v>0.72139896548968463</v>
      </c>
      <c r="D12" s="90">
        <v>682797</v>
      </c>
      <c r="E12" s="161">
        <f t="shared" si="1"/>
        <v>0.28270910243341069</v>
      </c>
      <c r="F12" s="90">
        <f t="shared" si="4"/>
        <v>4964360.9999999991</v>
      </c>
      <c r="G12" s="161">
        <f t="shared" si="2"/>
        <v>0.91713989247966987</v>
      </c>
      <c r="H12" s="90">
        <v>536338</v>
      </c>
      <c r="I12" s="90">
        <f t="shared" si="5"/>
        <v>4428022.9999999991</v>
      </c>
      <c r="J12" s="90">
        <v>194075.00000000003</v>
      </c>
      <c r="K12" s="90">
        <v>4233948</v>
      </c>
      <c r="L12" s="90">
        <v>82.999999999999986</v>
      </c>
      <c r="M12" s="161">
        <f t="shared" si="3"/>
        <v>1.7965367965367967</v>
      </c>
      <c r="N12" s="91">
        <v>314288</v>
      </c>
      <c r="O12" s="175"/>
      <c r="P12" s="1"/>
    </row>
    <row r="13" spans="1:16" ht="35.1" customHeight="1">
      <c r="A13" s="49" t="s">
        <v>112</v>
      </c>
      <c r="B13" s="90">
        <v>97530680</v>
      </c>
      <c r="C13" s="161">
        <f t="shared" si="0"/>
        <v>12.459104500972966</v>
      </c>
      <c r="D13" s="90">
        <v>10261600</v>
      </c>
      <c r="E13" s="161">
        <f t="shared" si="1"/>
        <v>4.2487704625689435</v>
      </c>
      <c r="F13" s="90">
        <f t="shared" si="4"/>
        <v>87269080</v>
      </c>
      <c r="G13" s="161">
        <f t="shared" si="2"/>
        <v>16.122508948885812</v>
      </c>
      <c r="H13" s="90">
        <v>2573663</v>
      </c>
      <c r="I13" s="90">
        <f t="shared" si="5"/>
        <v>84695417</v>
      </c>
      <c r="J13" s="90">
        <v>1224000</v>
      </c>
      <c r="K13" s="90">
        <v>83471417</v>
      </c>
      <c r="L13" s="90">
        <v>45</v>
      </c>
      <c r="M13" s="161">
        <f t="shared" si="3"/>
        <v>0.97402597402597413</v>
      </c>
      <c r="N13" s="91">
        <v>59744664</v>
      </c>
      <c r="O13" s="175"/>
      <c r="P13" s="1"/>
    </row>
    <row r="14" spans="1:16" ht="35.1" customHeight="1">
      <c r="A14" s="49" t="s">
        <v>17</v>
      </c>
      <c r="B14" s="90">
        <v>42377100.000000007</v>
      </c>
      <c r="C14" s="161">
        <f t="shared" si="0"/>
        <v>5.4134834018196276</v>
      </c>
      <c r="D14" s="90">
        <v>7177000</v>
      </c>
      <c r="E14" s="161">
        <f t="shared" si="1"/>
        <v>2.9716053646465768</v>
      </c>
      <c r="F14" s="90">
        <f t="shared" si="4"/>
        <v>35200100.000000007</v>
      </c>
      <c r="G14" s="161">
        <f t="shared" si="2"/>
        <v>6.5030355224516585</v>
      </c>
      <c r="H14" s="90">
        <v>2252855</v>
      </c>
      <c r="I14" s="90">
        <f t="shared" si="5"/>
        <v>32947245.000000007</v>
      </c>
      <c r="J14" s="90">
        <v>1473800.0000000005</v>
      </c>
      <c r="K14" s="90">
        <v>31473444.999999996</v>
      </c>
      <c r="L14" s="90">
        <v>350.00000000000006</v>
      </c>
      <c r="M14" s="161">
        <f t="shared" si="3"/>
        <v>7.5757575757575788</v>
      </c>
      <c r="N14" s="91">
        <v>1129367.9999999995</v>
      </c>
      <c r="O14" s="175"/>
      <c r="P14" s="1"/>
    </row>
    <row r="15" spans="1:16" ht="35.1" customHeight="1">
      <c r="A15" s="49" t="s">
        <v>83</v>
      </c>
      <c r="B15" s="90"/>
      <c r="C15" s="161">
        <f t="shared" ref="C15" si="6">B15/$B$17*100</f>
        <v>0</v>
      </c>
      <c r="D15" s="90"/>
      <c r="E15" s="161">
        <f t="shared" ref="E15" si="7">D15/$D$17*100</f>
        <v>0</v>
      </c>
      <c r="F15" s="90">
        <f t="shared" si="4"/>
        <v>0</v>
      </c>
      <c r="G15" s="161">
        <f t="shared" ref="G15" si="8">F15/$F$17*100</f>
        <v>0</v>
      </c>
      <c r="H15" s="90"/>
      <c r="I15" s="90">
        <f t="shared" si="5"/>
        <v>0</v>
      </c>
      <c r="J15" s="90"/>
      <c r="K15" s="90"/>
      <c r="L15" s="90"/>
      <c r="M15" s="161">
        <f t="shared" ref="M15" si="9">L15/$L$17*100</f>
        <v>0</v>
      </c>
      <c r="N15" s="91"/>
      <c r="O15" s="175"/>
      <c r="P15" s="1"/>
    </row>
    <row r="16" spans="1:16" ht="35.1" customHeight="1">
      <c r="A16" s="49" t="s">
        <v>18</v>
      </c>
      <c r="B16" s="90">
        <v>1361045</v>
      </c>
      <c r="C16" s="161">
        <f>B16/$B$17*100</f>
        <v>0.17386736035806116</v>
      </c>
      <c r="D16" s="90">
        <v>238250</v>
      </c>
      <c r="E16" s="161">
        <f>D16/$D$17*100</f>
        <v>9.8646367302082608E-2</v>
      </c>
      <c r="F16" s="90">
        <f t="shared" si="4"/>
        <v>1122795</v>
      </c>
      <c r="G16" s="161">
        <f>F16/$F$17*100</f>
        <v>0.20743054052207549</v>
      </c>
      <c r="H16" s="90">
        <v>315660</v>
      </c>
      <c r="I16" s="90">
        <f t="shared" si="5"/>
        <v>807135</v>
      </c>
      <c r="J16" s="90">
        <v>11300</v>
      </c>
      <c r="K16" s="90">
        <v>795835</v>
      </c>
      <c r="L16" s="90">
        <v>83</v>
      </c>
      <c r="M16" s="161">
        <f>L16/$L$17*100</f>
        <v>1.7965367965367969</v>
      </c>
      <c r="N16" s="91">
        <v>146000</v>
      </c>
      <c r="O16" s="1"/>
    </row>
    <row r="17" spans="1:15" ht="35.1" customHeight="1" thickBot="1">
      <c r="A17" s="151" t="s">
        <v>19</v>
      </c>
      <c r="B17" s="130">
        <v>782806501.00000012</v>
      </c>
      <c r="C17" s="130">
        <f t="shared" ref="C17:N17" si="10">SUM(C6:C16)</f>
        <v>100</v>
      </c>
      <c r="D17" s="130">
        <v>241519283.99999997</v>
      </c>
      <c r="E17" s="130">
        <f t="shared" si="10"/>
        <v>99.999999999999986</v>
      </c>
      <c r="F17" s="130">
        <v>541287217.00000024</v>
      </c>
      <c r="G17" s="130">
        <f t="shared" si="10"/>
        <v>99.999999999999972</v>
      </c>
      <c r="H17" s="130">
        <v>34075769</v>
      </c>
      <c r="I17" s="130">
        <v>507211448.00000018</v>
      </c>
      <c r="J17" s="130">
        <v>4614876</v>
      </c>
      <c r="K17" s="130">
        <v>502596572</v>
      </c>
      <c r="L17" s="130">
        <f t="shared" si="10"/>
        <v>4619.9999999999991</v>
      </c>
      <c r="M17" s="130">
        <f t="shared" si="10"/>
        <v>100</v>
      </c>
      <c r="N17" s="132">
        <f t="shared" si="10"/>
        <v>203075715</v>
      </c>
      <c r="O17" s="1"/>
    </row>
    <row r="18" spans="1:15">
      <c r="B18" s="58"/>
      <c r="O18" s="1"/>
    </row>
    <row r="19" spans="1:15" ht="18.75" customHeight="1">
      <c r="A19" s="74"/>
      <c r="B19" s="76">
        <f t="shared" ref="B19:N19" si="11">SUM(B6:B16)</f>
        <v>782806501.00000012</v>
      </c>
      <c r="C19" s="76">
        <f t="shared" si="11"/>
        <v>100</v>
      </c>
      <c r="D19" s="76">
        <f t="shared" si="11"/>
        <v>241519283.99999997</v>
      </c>
      <c r="E19" s="76">
        <f t="shared" si="11"/>
        <v>99.999999999999986</v>
      </c>
      <c r="F19" s="76">
        <f t="shared" si="11"/>
        <v>541287217.00000024</v>
      </c>
      <c r="G19" s="76">
        <f t="shared" si="11"/>
        <v>99.999999999999972</v>
      </c>
      <c r="H19" s="76">
        <f t="shared" si="11"/>
        <v>34075769</v>
      </c>
      <c r="I19" s="76">
        <f t="shared" si="11"/>
        <v>507211448.00000018</v>
      </c>
      <c r="J19" s="76">
        <f t="shared" si="11"/>
        <v>4614876</v>
      </c>
      <c r="K19" s="76">
        <f t="shared" si="11"/>
        <v>502596572</v>
      </c>
      <c r="L19" s="76">
        <f t="shared" si="11"/>
        <v>4619.9999999999991</v>
      </c>
      <c r="M19" s="76">
        <f t="shared" si="11"/>
        <v>100</v>
      </c>
      <c r="N19" s="76">
        <f t="shared" si="11"/>
        <v>203075715</v>
      </c>
      <c r="O19" s="1"/>
    </row>
    <row r="20" spans="1:15" ht="25.5" customHeight="1">
      <c r="A20" s="77"/>
      <c r="B20" s="92">
        <f>B6/B17*100</f>
        <v>31.765299302234595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1"/>
    </row>
    <row r="21" spans="1:15" ht="25.5" customHeight="1">
      <c r="A21" s="77"/>
      <c r="B21" s="92"/>
      <c r="C21" s="93"/>
      <c r="D21" s="92"/>
      <c r="E21" s="80"/>
      <c r="F21" s="74"/>
      <c r="H21" s="58"/>
      <c r="I21" s="58"/>
      <c r="L21" s="58"/>
      <c r="O21" s="1"/>
    </row>
    <row r="22" spans="1:15" ht="25.5" customHeight="1">
      <c r="A22" s="77"/>
      <c r="B22" s="92"/>
      <c r="C22" s="93"/>
      <c r="D22" s="92"/>
      <c r="E22" s="80"/>
      <c r="F22" s="74"/>
      <c r="O22" s="1"/>
    </row>
    <row r="23" spans="1:15" ht="25.5" customHeight="1">
      <c r="A23" s="77"/>
      <c r="B23" s="92"/>
      <c r="C23" s="93"/>
      <c r="D23" s="92"/>
      <c r="E23" s="80"/>
      <c r="F23" s="74"/>
    </row>
    <row r="24" spans="1:15" ht="25.5" customHeight="1">
      <c r="A24" s="77"/>
      <c r="B24" s="92"/>
      <c r="C24" s="93"/>
      <c r="D24" s="92"/>
      <c r="E24" s="80"/>
      <c r="F24" s="74"/>
    </row>
    <row r="25" spans="1:15" ht="25.5" customHeight="1">
      <c r="A25" s="77"/>
      <c r="B25" s="92"/>
      <c r="C25" s="93"/>
      <c r="D25" s="92"/>
      <c r="E25" s="80"/>
      <c r="F25" s="74"/>
    </row>
    <row r="26" spans="1:15" ht="25.5" customHeight="1">
      <c r="A26" s="77"/>
      <c r="B26" s="92"/>
      <c r="C26" s="93"/>
      <c r="D26" s="92"/>
      <c r="E26" s="80"/>
      <c r="F26" s="74"/>
    </row>
    <row r="27" spans="1:15" ht="25.5" customHeight="1">
      <c r="A27" s="77"/>
      <c r="B27" s="92"/>
      <c r="C27" s="94"/>
      <c r="D27" s="92"/>
      <c r="E27" s="80"/>
      <c r="F27" s="74"/>
    </row>
    <row r="28" spans="1:15" ht="25.5" customHeight="1">
      <c r="A28" s="77"/>
      <c r="B28" s="92"/>
      <c r="C28" s="80"/>
      <c r="D28" s="92"/>
      <c r="E28" s="80"/>
      <c r="F28" s="74"/>
    </row>
    <row r="29" spans="1:15">
      <c r="A29" s="74"/>
      <c r="B29" s="74"/>
      <c r="C29" s="74"/>
      <c r="D29" s="74"/>
      <c r="E29" s="74"/>
      <c r="F29" s="74"/>
    </row>
  </sheetData>
  <mergeCells count="5">
    <mergeCell ref="A4:A5"/>
    <mergeCell ref="B1:L1"/>
    <mergeCell ref="M1:N1"/>
    <mergeCell ref="M3:N3"/>
    <mergeCell ref="M2:N2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U22"/>
  <sheetViews>
    <sheetView rightToLeft="1" zoomScaleSheetLayoutView="85" workbookViewId="0">
      <selection activeCell="Q6" sqref="Q6"/>
    </sheetView>
  </sheetViews>
  <sheetFormatPr defaultRowHeight="12.75"/>
  <cols>
    <col min="1" max="1" width="11.7109375" style="52" customWidth="1"/>
    <col min="2" max="2" width="15.7109375" style="52" bestFit="1" customWidth="1"/>
    <col min="3" max="3" width="8.28515625" style="52" customWidth="1"/>
    <col min="4" max="4" width="14.85546875" style="52" customWidth="1"/>
    <col min="5" max="5" width="8.7109375" style="52" customWidth="1"/>
    <col min="6" max="6" width="15" style="52" customWidth="1"/>
    <col min="7" max="7" width="9.7109375" style="52" customWidth="1"/>
    <col min="8" max="8" width="11" style="52" customWidth="1"/>
    <col min="9" max="9" width="12.7109375" style="52" bestFit="1" customWidth="1"/>
    <col min="10" max="10" width="12.5703125" style="52" bestFit="1" customWidth="1"/>
    <col min="11" max="11" width="12.7109375" style="52" bestFit="1" customWidth="1"/>
    <col min="12" max="12" width="8.28515625" style="52" bestFit="1" customWidth="1"/>
    <col min="13" max="13" width="7.5703125" style="52" customWidth="1"/>
    <col min="14" max="14" width="14.28515625" style="52" bestFit="1" customWidth="1"/>
    <col min="15" max="16" width="9.140625" style="4"/>
    <col min="17" max="17" width="10.5703125" style="4" bestFit="1" customWidth="1"/>
    <col min="18" max="256" width="9.140625" style="4"/>
    <col min="257" max="257" width="10" style="4" customWidth="1"/>
    <col min="258" max="258" width="12.5703125" style="4" bestFit="1" customWidth="1"/>
    <col min="259" max="259" width="7.85546875" style="4" customWidth="1"/>
    <col min="260" max="260" width="11.28515625" style="4" bestFit="1" customWidth="1"/>
    <col min="261" max="261" width="8.42578125" style="4" customWidth="1"/>
    <col min="262" max="262" width="11.28515625" style="4" bestFit="1" customWidth="1"/>
    <col min="263" max="263" width="8.140625" style="4" customWidth="1"/>
    <col min="264" max="267" width="11.28515625" style="4" bestFit="1" customWidth="1"/>
    <col min="268" max="268" width="8.28515625" style="4" bestFit="1" customWidth="1"/>
    <col min="269" max="269" width="7.42578125" style="4" customWidth="1"/>
    <col min="270" max="270" width="11.28515625" style="4" bestFit="1" customWidth="1"/>
    <col min="271" max="512" width="9.140625" style="4"/>
    <col min="513" max="513" width="10" style="4" customWidth="1"/>
    <col min="514" max="514" width="12.5703125" style="4" bestFit="1" customWidth="1"/>
    <col min="515" max="515" width="7.85546875" style="4" customWidth="1"/>
    <col min="516" max="516" width="11.28515625" style="4" bestFit="1" customWidth="1"/>
    <col min="517" max="517" width="8.42578125" style="4" customWidth="1"/>
    <col min="518" max="518" width="11.28515625" style="4" bestFit="1" customWidth="1"/>
    <col min="519" max="519" width="8.140625" style="4" customWidth="1"/>
    <col min="520" max="523" width="11.28515625" style="4" bestFit="1" customWidth="1"/>
    <col min="524" max="524" width="8.28515625" style="4" bestFit="1" customWidth="1"/>
    <col min="525" max="525" width="7.42578125" style="4" customWidth="1"/>
    <col min="526" max="526" width="11.28515625" style="4" bestFit="1" customWidth="1"/>
    <col min="527" max="768" width="9.140625" style="4"/>
    <col min="769" max="769" width="10" style="4" customWidth="1"/>
    <col min="770" max="770" width="12.5703125" style="4" bestFit="1" customWidth="1"/>
    <col min="771" max="771" width="7.85546875" style="4" customWidth="1"/>
    <col min="772" max="772" width="11.28515625" style="4" bestFit="1" customWidth="1"/>
    <col min="773" max="773" width="8.42578125" style="4" customWidth="1"/>
    <col min="774" max="774" width="11.28515625" style="4" bestFit="1" customWidth="1"/>
    <col min="775" max="775" width="8.140625" style="4" customWidth="1"/>
    <col min="776" max="779" width="11.28515625" style="4" bestFit="1" customWidth="1"/>
    <col min="780" max="780" width="8.28515625" style="4" bestFit="1" customWidth="1"/>
    <col min="781" max="781" width="7.42578125" style="4" customWidth="1"/>
    <col min="782" max="782" width="11.28515625" style="4" bestFit="1" customWidth="1"/>
    <col min="783" max="1024" width="9.140625" style="4"/>
    <col min="1025" max="1025" width="10" style="4" customWidth="1"/>
    <col min="1026" max="1026" width="12.5703125" style="4" bestFit="1" customWidth="1"/>
    <col min="1027" max="1027" width="7.85546875" style="4" customWidth="1"/>
    <col min="1028" max="1028" width="11.28515625" style="4" bestFit="1" customWidth="1"/>
    <col min="1029" max="1029" width="8.42578125" style="4" customWidth="1"/>
    <col min="1030" max="1030" width="11.28515625" style="4" bestFit="1" customWidth="1"/>
    <col min="1031" max="1031" width="8.140625" style="4" customWidth="1"/>
    <col min="1032" max="1035" width="11.28515625" style="4" bestFit="1" customWidth="1"/>
    <col min="1036" max="1036" width="8.28515625" style="4" bestFit="1" customWidth="1"/>
    <col min="1037" max="1037" width="7.42578125" style="4" customWidth="1"/>
    <col min="1038" max="1038" width="11.28515625" style="4" bestFit="1" customWidth="1"/>
    <col min="1039" max="1280" width="9.140625" style="4"/>
    <col min="1281" max="1281" width="10" style="4" customWidth="1"/>
    <col min="1282" max="1282" width="12.5703125" style="4" bestFit="1" customWidth="1"/>
    <col min="1283" max="1283" width="7.85546875" style="4" customWidth="1"/>
    <col min="1284" max="1284" width="11.28515625" style="4" bestFit="1" customWidth="1"/>
    <col min="1285" max="1285" width="8.42578125" style="4" customWidth="1"/>
    <col min="1286" max="1286" width="11.28515625" style="4" bestFit="1" customWidth="1"/>
    <col min="1287" max="1287" width="8.140625" style="4" customWidth="1"/>
    <col min="1288" max="1291" width="11.28515625" style="4" bestFit="1" customWidth="1"/>
    <col min="1292" max="1292" width="8.28515625" style="4" bestFit="1" customWidth="1"/>
    <col min="1293" max="1293" width="7.42578125" style="4" customWidth="1"/>
    <col min="1294" max="1294" width="11.28515625" style="4" bestFit="1" customWidth="1"/>
    <col min="1295" max="1536" width="9.140625" style="4"/>
    <col min="1537" max="1537" width="10" style="4" customWidth="1"/>
    <col min="1538" max="1538" width="12.5703125" style="4" bestFit="1" customWidth="1"/>
    <col min="1539" max="1539" width="7.85546875" style="4" customWidth="1"/>
    <col min="1540" max="1540" width="11.28515625" style="4" bestFit="1" customWidth="1"/>
    <col min="1541" max="1541" width="8.42578125" style="4" customWidth="1"/>
    <col min="1542" max="1542" width="11.28515625" style="4" bestFit="1" customWidth="1"/>
    <col min="1543" max="1543" width="8.140625" style="4" customWidth="1"/>
    <col min="1544" max="1547" width="11.28515625" style="4" bestFit="1" customWidth="1"/>
    <col min="1548" max="1548" width="8.28515625" style="4" bestFit="1" customWidth="1"/>
    <col min="1549" max="1549" width="7.42578125" style="4" customWidth="1"/>
    <col min="1550" max="1550" width="11.28515625" style="4" bestFit="1" customWidth="1"/>
    <col min="1551" max="1792" width="9.140625" style="4"/>
    <col min="1793" max="1793" width="10" style="4" customWidth="1"/>
    <col min="1794" max="1794" width="12.5703125" style="4" bestFit="1" customWidth="1"/>
    <col min="1795" max="1795" width="7.85546875" style="4" customWidth="1"/>
    <col min="1796" max="1796" width="11.28515625" style="4" bestFit="1" customWidth="1"/>
    <col min="1797" max="1797" width="8.42578125" style="4" customWidth="1"/>
    <col min="1798" max="1798" width="11.28515625" style="4" bestFit="1" customWidth="1"/>
    <col min="1799" max="1799" width="8.140625" style="4" customWidth="1"/>
    <col min="1800" max="1803" width="11.28515625" style="4" bestFit="1" customWidth="1"/>
    <col min="1804" max="1804" width="8.28515625" style="4" bestFit="1" customWidth="1"/>
    <col min="1805" max="1805" width="7.42578125" style="4" customWidth="1"/>
    <col min="1806" max="1806" width="11.28515625" style="4" bestFit="1" customWidth="1"/>
    <col min="1807" max="2048" width="9.140625" style="4"/>
    <col min="2049" max="2049" width="10" style="4" customWidth="1"/>
    <col min="2050" max="2050" width="12.5703125" style="4" bestFit="1" customWidth="1"/>
    <col min="2051" max="2051" width="7.85546875" style="4" customWidth="1"/>
    <col min="2052" max="2052" width="11.28515625" style="4" bestFit="1" customWidth="1"/>
    <col min="2053" max="2053" width="8.42578125" style="4" customWidth="1"/>
    <col min="2054" max="2054" width="11.28515625" style="4" bestFit="1" customWidth="1"/>
    <col min="2055" max="2055" width="8.140625" style="4" customWidth="1"/>
    <col min="2056" max="2059" width="11.28515625" style="4" bestFit="1" customWidth="1"/>
    <col min="2060" max="2060" width="8.28515625" style="4" bestFit="1" customWidth="1"/>
    <col min="2061" max="2061" width="7.42578125" style="4" customWidth="1"/>
    <col min="2062" max="2062" width="11.28515625" style="4" bestFit="1" customWidth="1"/>
    <col min="2063" max="2304" width="9.140625" style="4"/>
    <col min="2305" max="2305" width="10" style="4" customWidth="1"/>
    <col min="2306" max="2306" width="12.5703125" style="4" bestFit="1" customWidth="1"/>
    <col min="2307" max="2307" width="7.85546875" style="4" customWidth="1"/>
    <col min="2308" max="2308" width="11.28515625" style="4" bestFit="1" customWidth="1"/>
    <col min="2309" max="2309" width="8.42578125" style="4" customWidth="1"/>
    <col min="2310" max="2310" width="11.28515625" style="4" bestFit="1" customWidth="1"/>
    <col min="2311" max="2311" width="8.140625" style="4" customWidth="1"/>
    <col min="2312" max="2315" width="11.28515625" style="4" bestFit="1" customWidth="1"/>
    <col min="2316" max="2316" width="8.28515625" style="4" bestFit="1" customWidth="1"/>
    <col min="2317" max="2317" width="7.42578125" style="4" customWidth="1"/>
    <col min="2318" max="2318" width="11.28515625" style="4" bestFit="1" customWidth="1"/>
    <col min="2319" max="2560" width="9.140625" style="4"/>
    <col min="2561" max="2561" width="10" style="4" customWidth="1"/>
    <col min="2562" max="2562" width="12.5703125" style="4" bestFit="1" customWidth="1"/>
    <col min="2563" max="2563" width="7.85546875" style="4" customWidth="1"/>
    <col min="2564" max="2564" width="11.28515625" style="4" bestFit="1" customWidth="1"/>
    <col min="2565" max="2565" width="8.42578125" style="4" customWidth="1"/>
    <col min="2566" max="2566" width="11.28515625" style="4" bestFit="1" customWidth="1"/>
    <col min="2567" max="2567" width="8.140625" style="4" customWidth="1"/>
    <col min="2568" max="2571" width="11.28515625" style="4" bestFit="1" customWidth="1"/>
    <col min="2572" max="2572" width="8.28515625" style="4" bestFit="1" customWidth="1"/>
    <col min="2573" max="2573" width="7.42578125" style="4" customWidth="1"/>
    <col min="2574" max="2574" width="11.28515625" style="4" bestFit="1" customWidth="1"/>
    <col min="2575" max="2816" width="9.140625" style="4"/>
    <col min="2817" max="2817" width="10" style="4" customWidth="1"/>
    <col min="2818" max="2818" width="12.5703125" style="4" bestFit="1" customWidth="1"/>
    <col min="2819" max="2819" width="7.85546875" style="4" customWidth="1"/>
    <col min="2820" max="2820" width="11.28515625" style="4" bestFit="1" customWidth="1"/>
    <col min="2821" max="2821" width="8.42578125" style="4" customWidth="1"/>
    <col min="2822" max="2822" width="11.28515625" style="4" bestFit="1" customWidth="1"/>
    <col min="2823" max="2823" width="8.140625" style="4" customWidth="1"/>
    <col min="2824" max="2827" width="11.28515625" style="4" bestFit="1" customWidth="1"/>
    <col min="2828" max="2828" width="8.28515625" style="4" bestFit="1" customWidth="1"/>
    <col min="2829" max="2829" width="7.42578125" style="4" customWidth="1"/>
    <col min="2830" max="2830" width="11.28515625" style="4" bestFit="1" customWidth="1"/>
    <col min="2831" max="3072" width="9.140625" style="4"/>
    <col min="3073" max="3073" width="10" style="4" customWidth="1"/>
    <col min="3074" max="3074" width="12.5703125" style="4" bestFit="1" customWidth="1"/>
    <col min="3075" max="3075" width="7.85546875" style="4" customWidth="1"/>
    <col min="3076" max="3076" width="11.28515625" style="4" bestFit="1" customWidth="1"/>
    <col min="3077" max="3077" width="8.42578125" style="4" customWidth="1"/>
    <col min="3078" max="3078" width="11.28515625" style="4" bestFit="1" customWidth="1"/>
    <col min="3079" max="3079" width="8.140625" style="4" customWidth="1"/>
    <col min="3080" max="3083" width="11.28515625" style="4" bestFit="1" customWidth="1"/>
    <col min="3084" max="3084" width="8.28515625" style="4" bestFit="1" customWidth="1"/>
    <col min="3085" max="3085" width="7.42578125" style="4" customWidth="1"/>
    <col min="3086" max="3086" width="11.28515625" style="4" bestFit="1" customWidth="1"/>
    <col min="3087" max="3328" width="9.140625" style="4"/>
    <col min="3329" max="3329" width="10" style="4" customWidth="1"/>
    <col min="3330" max="3330" width="12.5703125" style="4" bestFit="1" customWidth="1"/>
    <col min="3331" max="3331" width="7.85546875" style="4" customWidth="1"/>
    <col min="3332" max="3332" width="11.28515625" style="4" bestFit="1" customWidth="1"/>
    <col min="3333" max="3333" width="8.42578125" style="4" customWidth="1"/>
    <col min="3334" max="3334" width="11.28515625" style="4" bestFit="1" customWidth="1"/>
    <col min="3335" max="3335" width="8.140625" style="4" customWidth="1"/>
    <col min="3336" max="3339" width="11.28515625" style="4" bestFit="1" customWidth="1"/>
    <col min="3340" max="3340" width="8.28515625" style="4" bestFit="1" customWidth="1"/>
    <col min="3341" max="3341" width="7.42578125" style="4" customWidth="1"/>
    <col min="3342" max="3342" width="11.28515625" style="4" bestFit="1" customWidth="1"/>
    <col min="3343" max="3584" width="9.140625" style="4"/>
    <col min="3585" max="3585" width="10" style="4" customWidth="1"/>
    <col min="3586" max="3586" width="12.5703125" style="4" bestFit="1" customWidth="1"/>
    <col min="3587" max="3587" width="7.85546875" style="4" customWidth="1"/>
    <col min="3588" max="3588" width="11.28515625" style="4" bestFit="1" customWidth="1"/>
    <col min="3589" max="3589" width="8.42578125" style="4" customWidth="1"/>
    <col min="3590" max="3590" width="11.28515625" style="4" bestFit="1" customWidth="1"/>
    <col min="3591" max="3591" width="8.140625" style="4" customWidth="1"/>
    <col min="3592" max="3595" width="11.28515625" style="4" bestFit="1" customWidth="1"/>
    <col min="3596" max="3596" width="8.28515625" style="4" bestFit="1" customWidth="1"/>
    <col min="3597" max="3597" width="7.42578125" style="4" customWidth="1"/>
    <col min="3598" max="3598" width="11.28515625" style="4" bestFit="1" customWidth="1"/>
    <col min="3599" max="3840" width="9.140625" style="4"/>
    <col min="3841" max="3841" width="10" style="4" customWidth="1"/>
    <col min="3842" max="3842" width="12.5703125" style="4" bestFit="1" customWidth="1"/>
    <col min="3843" max="3843" width="7.85546875" style="4" customWidth="1"/>
    <col min="3844" max="3844" width="11.28515625" style="4" bestFit="1" customWidth="1"/>
    <col min="3845" max="3845" width="8.42578125" style="4" customWidth="1"/>
    <col min="3846" max="3846" width="11.28515625" style="4" bestFit="1" customWidth="1"/>
    <col min="3847" max="3847" width="8.140625" style="4" customWidth="1"/>
    <col min="3848" max="3851" width="11.28515625" style="4" bestFit="1" customWidth="1"/>
    <col min="3852" max="3852" width="8.28515625" style="4" bestFit="1" customWidth="1"/>
    <col min="3853" max="3853" width="7.42578125" style="4" customWidth="1"/>
    <col min="3854" max="3854" width="11.28515625" style="4" bestFit="1" customWidth="1"/>
    <col min="3855" max="4096" width="9.140625" style="4"/>
    <col min="4097" max="4097" width="10" style="4" customWidth="1"/>
    <col min="4098" max="4098" width="12.5703125" style="4" bestFit="1" customWidth="1"/>
    <col min="4099" max="4099" width="7.85546875" style="4" customWidth="1"/>
    <col min="4100" max="4100" width="11.28515625" style="4" bestFit="1" customWidth="1"/>
    <col min="4101" max="4101" width="8.42578125" style="4" customWidth="1"/>
    <col min="4102" max="4102" width="11.28515625" style="4" bestFit="1" customWidth="1"/>
    <col min="4103" max="4103" width="8.140625" style="4" customWidth="1"/>
    <col min="4104" max="4107" width="11.28515625" style="4" bestFit="1" customWidth="1"/>
    <col min="4108" max="4108" width="8.28515625" style="4" bestFit="1" customWidth="1"/>
    <col min="4109" max="4109" width="7.42578125" style="4" customWidth="1"/>
    <col min="4110" max="4110" width="11.28515625" style="4" bestFit="1" customWidth="1"/>
    <col min="4111" max="4352" width="9.140625" style="4"/>
    <col min="4353" max="4353" width="10" style="4" customWidth="1"/>
    <col min="4354" max="4354" width="12.5703125" style="4" bestFit="1" customWidth="1"/>
    <col min="4355" max="4355" width="7.85546875" style="4" customWidth="1"/>
    <col min="4356" max="4356" width="11.28515625" style="4" bestFit="1" customWidth="1"/>
    <col min="4357" max="4357" width="8.42578125" style="4" customWidth="1"/>
    <col min="4358" max="4358" width="11.28515625" style="4" bestFit="1" customWidth="1"/>
    <col min="4359" max="4359" width="8.140625" style="4" customWidth="1"/>
    <col min="4360" max="4363" width="11.28515625" style="4" bestFit="1" customWidth="1"/>
    <col min="4364" max="4364" width="8.28515625" style="4" bestFit="1" customWidth="1"/>
    <col min="4365" max="4365" width="7.42578125" style="4" customWidth="1"/>
    <col min="4366" max="4366" width="11.28515625" style="4" bestFit="1" customWidth="1"/>
    <col min="4367" max="4608" width="9.140625" style="4"/>
    <col min="4609" max="4609" width="10" style="4" customWidth="1"/>
    <col min="4610" max="4610" width="12.5703125" style="4" bestFit="1" customWidth="1"/>
    <col min="4611" max="4611" width="7.85546875" style="4" customWidth="1"/>
    <col min="4612" max="4612" width="11.28515625" style="4" bestFit="1" customWidth="1"/>
    <col min="4613" max="4613" width="8.42578125" style="4" customWidth="1"/>
    <col min="4614" max="4614" width="11.28515625" style="4" bestFit="1" customWidth="1"/>
    <col min="4615" max="4615" width="8.140625" style="4" customWidth="1"/>
    <col min="4616" max="4619" width="11.28515625" style="4" bestFit="1" customWidth="1"/>
    <col min="4620" max="4620" width="8.28515625" style="4" bestFit="1" customWidth="1"/>
    <col min="4621" max="4621" width="7.42578125" style="4" customWidth="1"/>
    <col min="4622" max="4622" width="11.28515625" style="4" bestFit="1" customWidth="1"/>
    <col min="4623" max="4864" width="9.140625" style="4"/>
    <col min="4865" max="4865" width="10" style="4" customWidth="1"/>
    <col min="4866" max="4866" width="12.5703125" style="4" bestFit="1" customWidth="1"/>
    <col min="4867" max="4867" width="7.85546875" style="4" customWidth="1"/>
    <col min="4868" max="4868" width="11.28515625" style="4" bestFit="1" customWidth="1"/>
    <col min="4869" max="4869" width="8.42578125" style="4" customWidth="1"/>
    <col min="4870" max="4870" width="11.28515625" style="4" bestFit="1" customWidth="1"/>
    <col min="4871" max="4871" width="8.140625" style="4" customWidth="1"/>
    <col min="4872" max="4875" width="11.28515625" style="4" bestFit="1" customWidth="1"/>
    <col min="4876" max="4876" width="8.28515625" style="4" bestFit="1" customWidth="1"/>
    <col min="4877" max="4877" width="7.42578125" style="4" customWidth="1"/>
    <col min="4878" max="4878" width="11.28515625" style="4" bestFit="1" customWidth="1"/>
    <col min="4879" max="5120" width="9.140625" style="4"/>
    <col min="5121" max="5121" width="10" style="4" customWidth="1"/>
    <col min="5122" max="5122" width="12.5703125" style="4" bestFit="1" customWidth="1"/>
    <col min="5123" max="5123" width="7.85546875" style="4" customWidth="1"/>
    <col min="5124" max="5124" width="11.28515625" style="4" bestFit="1" customWidth="1"/>
    <col min="5125" max="5125" width="8.42578125" style="4" customWidth="1"/>
    <col min="5126" max="5126" width="11.28515625" style="4" bestFit="1" customWidth="1"/>
    <col min="5127" max="5127" width="8.140625" style="4" customWidth="1"/>
    <col min="5128" max="5131" width="11.28515625" style="4" bestFit="1" customWidth="1"/>
    <col min="5132" max="5132" width="8.28515625" style="4" bestFit="1" customWidth="1"/>
    <col min="5133" max="5133" width="7.42578125" style="4" customWidth="1"/>
    <col min="5134" max="5134" width="11.28515625" style="4" bestFit="1" customWidth="1"/>
    <col min="5135" max="5376" width="9.140625" style="4"/>
    <col min="5377" max="5377" width="10" style="4" customWidth="1"/>
    <col min="5378" max="5378" width="12.5703125" style="4" bestFit="1" customWidth="1"/>
    <col min="5379" max="5379" width="7.85546875" style="4" customWidth="1"/>
    <col min="5380" max="5380" width="11.28515625" style="4" bestFit="1" customWidth="1"/>
    <col min="5381" max="5381" width="8.42578125" style="4" customWidth="1"/>
    <col min="5382" max="5382" width="11.28515625" style="4" bestFit="1" customWidth="1"/>
    <col min="5383" max="5383" width="8.140625" style="4" customWidth="1"/>
    <col min="5384" max="5387" width="11.28515625" style="4" bestFit="1" customWidth="1"/>
    <col min="5388" max="5388" width="8.28515625" style="4" bestFit="1" customWidth="1"/>
    <col min="5389" max="5389" width="7.42578125" style="4" customWidth="1"/>
    <col min="5390" max="5390" width="11.28515625" style="4" bestFit="1" customWidth="1"/>
    <col min="5391" max="5632" width="9.140625" style="4"/>
    <col min="5633" max="5633" width="10" style="4" customWidth="1"/>
    <col min="5634" max="5634" width="12.5703125" style="4" bestFit="1" customWidth="1"/>
    <col min="5635" max="5635" width="7.85546875" style="4" customWidth="1"/>
    <col min="5636" max="5636" width="11.28515625" style="4" bestFit="1" customWidth="1"/>
    <col min="5637" max="5637" width="8.42578125" style="4" customWidth="1"/>
    <col min="5638" max="5638" width="11.28515625" style="4" bestFit="1" customWidth="1"/>
    <col min="5639" max="5639" width="8.140625" style="4" customWidth="1"/>
    <col min="5640" max="5643" width="11.28515625" style="4" bestFit="1" customWidth="1"/>
    <col min="5644" max="5644" width="8.28515625" style="4" bestFit="1" customWidth="1"/>
    <col min="5645" max="5645" width="7.42578125" style="4" customWidth="1"/>
    <col min="5646" max="5646" width="11.28515625" style="4" bestFit="1" customWidth="1"/>
    <col min="5647" max="5888" width="9.140625" style="4"/>
    <col min="5889" max="5889" width="10" style="4" customWidth="1"/>
    <col min="5890" max="5890" width="12.5703125" style="4" bestFit="1" customWidth="1"/>
    <col min="5891" max="5891" width="7.85546875" style="4" customWidth="1"/>
    <col min="5892" max="5892" width="11.28515625" style="4" bestFit="1" customWidth="1"/>
    <col min="5893" max="5893" width="8.42578125" style="4" customWidth="1"/>
    <col min="5894" max="5894" width="11.28515625" style="4" bestFit="1" customWidth="1"/>
    <col min="5895" max="5895" width="8.140625" style="4" customWidth="1"/>
    <col min="5896" max="5899" width="11.28515625" style="4" bestFit="1" customWidth="1"/>
    <col min="5900" max="5900" width="8.28515625" style="4" bestFit="1" customWidth="1"/>
    <col min="5901" max="5901" width="7.42578125" style="4" customWidth="1"/>
    <col min="5902" max="5902" width="11.28515625" style="4" bestFit="1" customWidth="1"/>
    <col min="5903" max="6144" width="9.140625" style="4"/>
    <col min="6145" max="6145" width="10" style="4" customWidth="1"/>
    <col min="6146" max="6146" width="12.5703125" style="4" bestFit="1" customWidth="1"/>
    <col min="6147" max="6147" width="7.85546875" style="4" customWidth="1"/>
    <col min="6148" max="6148" width="11.28515625" style="4" bestFit="1" customWidth="1"/>
    <col min="6149" max="6149" width="8.42578125" style="4" customWidth="1"/>
    <col min="6150" max="6150" width="11.28515625" style="4" bestFit="1" customWidth="1"/>
    <col min="6151" max="6151" width="8.140625" style="4" customWidth="1"/>
    <col min="6152" max="6155" width="11.28515625" style="4" bestFit="1" customWidth="1"/>
    <col min="6156" max="6156" width="8.28515625" style="4" bestFit="1" customWidth="1"/>
    <col min="6157" max="6157" width="7.42578125" style="4" customWidth="1"/>
    <col min="6158" max="6158" width="11.28515625" style="4" bestFit="1" customWidth="1"/>
    <col min="6159" max="6400" width="9.140625" style="4"/>
    <col min="6401" max="6401" width="10" style="4" customWidth="1"/>
    <col min="6402" max="6402" width="12.5703125" style="4" bestFit="1" customWidth="1"/>
    <col min="6403" max="6403" width="7.85546875" style="4" customWidth="1"/>
    <col min="6404" max="6404" width="11.28515625" style="4" bestFit="1" customWidth="1"/>
    <col min="6405" max="6405" width="8.42578125" style="4" customWidth="1"/>
    <col min="6406" max="6406" width="11.28515625" style="4" bestFit="1" customWidth="1"/>
    <col min="6407" max="6407" width="8.140625" style="4" customWidth="1"/>
    <col min="6408" max="6411" width="11.28515625" style="4" bestFit="1" customWidth="1"/>
    <col min="6412" max="6412" width="8.28515625" style="4" bestFit="1" customWidth="1"/>
    <col min="6413" max="6413" width="7.42578125" style="4" customWidth="1"/>
    <col min="6414" max="6414" width="11.28515625" style="4" bestFit="1" customWidth="1"/>
    <col min="6415" max="6656" width="9.140625" style="4"/>
    <col min="6657" max="6657" width="10" style="4" customWidth="1"/>
    <col min="6658" max="6658" width="12.5703125" style="4" bestFit="1" customWidth="1"/>
    <col min="6659" max="6659" width="7.85546875" style="4" customWidth="1"/>
    <col min="6660" max="6660" width="11.28515625" style="4" bestFit="1" customWidth="1"/>
    <col min="6661" max="6661" width="8.42578125" style="4" customWidth="1"/>
    <col min="6662" max="6662" width="11.28515625" style="4" bestFit="1" customWidth="1"/>
    <col min="6663" max="6663" width="8.140625" style="4" customWidth="1"/>
    <col min="6664" max="6667" width="11.28515625" style="4" bestFit="1" customWidth="1"/>
    <col min="6668" max="6668" width="8.28515625" style="4" bestFit="1" customWidth="1"/>
    <col min="6669" max="6669" width="7.42578125" style="4" customWidth="1"/>
    <col min="6670" max="6670" width="11.28515625" style="4" bestFit="1" customWidth="1"/>
    <col min="6671" max="6912" width="9.140625" style="4"/>
    <col min="6913" max="6913" width="10" style="4" customWidth="1"/>
    <col min="6914" max="6914" width="12.5703125" style="4" bestFit="1" customWidth="1"/>
    <col min="6915" max="6915" width="7.85546875" style="4" customWidth="1"/>
    <col min="6916" max="6916" width="11.28515625" style="4" bestFit="1" customWidth="1"/>
    <col min="6917" max="6917" width="8.42578125" style="4" customWidth="1"/>
    <col min="6918" max="6918" width="11.28515625" style="4" bestFit="1" customWidth="1"/>
    <col min="6919" max="6919" width="8.140625" style="4" customWidth="1"/>
    <col min="6920" max="6923" width="11.28515625" style="4" bestFit="1" customWidth="1"/>
    <col min="6924" max="6924" width="8.28515625" style="4" bestFit="1" customWidth="1"/>
    <col min="6925" max="6925" width="7.42578125" style="4" customWidth="1"/>
    <col min="6926" max="6926" width="11.28515625" style="4" bestFit="1" customWidth="1"/>
    <col min="6927" max="7168" width="9.140625" style="4"/>
    <col min="7169" max="7169" width="10" style="4" customWidth="1"/>
    <col min="7170" max="7170" width="12.5703125" style="4" bestFit="1" customWidth="1"/>
    <col min="7171" max="7171" width="7.85546875" style="4" customWidth="1"/>
    <col min="7172" max="7172" width="11.28515625" style="4" bestFit="1" customWidth="1"/>
    <col min="7173" max="7173" width="8.42578125" style="4" customWidth="1"/>
    <col min="7174" max="7174" width="11.28515625" style="4" bestFit="1" customWidth="1"/>
    <col min="7175" max="7175" width="8.140625" style="4" customWidth="1"/>
    <col min="7176" max="7179" width="11.28515625" style="4" bestFit="1" customWidth="1"/>
    <col min="7180" max="7180" width="8.28515625" style="4" bestFit="1" customWidth="1"/>
    <col min="7181" max="7181" width="7.42578125" style="4" customWidth="1"/>
    <col min="7182" max="7182" width="11.28515625" style="4" bestFit="1" customWidth="1"/>
    <col min="7183" max="7424" width="9.140625" style="4"/>
    <col min="7425" max="7425" width="10" style="4" customWidth="1"/>
    <col min="7426" max="7426" width="12.5703125" style="4" bestFit="1" customWidth="1"/>
    <col min="7427" max="7427" width="7.85546875" style="4" customWidth="1"/>
    <col min="7428" max="7428" width="11.28515625" style="4" bestFit="1" customWidth="1"/>
    <col min="7429" max="7429" width="8.42578125" style="4" customWidth="1"/>
    <col min="7430" max="7430" width="11.28515625" style="4" bestFit="1" customWidth="1"/>
    <col min="7431" max="7431" width="8.140625" style="4" customWidth="1"/>
    <col min="7432" max="7435" width="11.28515625" style="4" bestFit="1" customWidth="1"/>
    <col min="7436" max="7436" width="8.28515625" style="4" bestFit="1" customWidth="1"/>
    <col min="7437" max="7437" width="7.42578125" style="4" customWidth="1"/>
    <col min="7438" max="7438" width="11.28515625" style="4" bestFit="1" customWidth="1"/>
    <col min="7439" max="7680" width="9.140625" style="4"/>
    <col min="7681" max="7681" width="10" style="4" customWidth="1"/>
    <col min="7682" max="7682" width="12.5703125" style="4" bestFit="1" customWidth="1"/>
    <col min="7683" max="7683" width="7.85546875" style="4" customWidth="1"/>
    <col min="7684" max="7684" width="11.28515625" style="4" bestFit="1" customWidth="1"/>
    <col min="7685" max="7685" width="8.42578125" style="4" customWidth="1"/>
    <col min="7686" max="7686" width="11.28515625" style="4" bestFit="1" customWidth="1"/>
    <col min="7687" max="7687" width="8.140625" style="4" customWidth="1"/>
    <col min="7688" max="7691" width="11.28515625" style="4" bestFit="1" customWidth="1"/>
    <col min="7692" max="7692" width="8.28515625" style="4" bestFit="1" customWidth="1"/>
    <col min="7693" max="7693" width="7.42578125" style="4" customWidth="1"/>
    <col min="7694" max="7694" width="11.28515625" style="4" bestFit="1" customWidth="1"/>
    <col min="7695" max="7936" width="9.140625" style="4"/>
    <col min="7937" max="7937" width="10" style="4" customWidth="1"/>
    <col min="7938" max="7938" width="12.5703125" style="4" bestFit="1" customWidth="1"/>
    <col min="7939" max="7939" width="7.85546875" style="4" customWidth="1"/>
    <col min="7940" max="7940" width="11.28515625" style="4" bestFit="1" customWidth="1"/>
    <col min="7941" max="7941" width="8.42578125" style="4" customWidth="1"/>
    <col min="7942" max="7942" width="11.28515625" style="4" bestFit="1" customWidth="1"/>
    <col min="7943" max="7943" width="8.140625" style="4" customWidth="1"/>
    <col min="7944" max="7947" width="11.28515625" style="4" bestFit="1" customWidth="1"/>
    <col min="7948" max="7948" width="8.28515625" style="4" bestFit="1" customWidth="1"/>
    <col min="7949" max="7949" width="7.42578125" style="4" customWidth="1"/>
    <col min="7950" max="7950" width="11.28515625" style="4" bestFit="1" customWidth="1"/>
    <col min="7951" max="8192" width="9.140625" style="4"/>
    <col min="8193" max="8193" width="10" style="4" customWidth="1"/>
    <col min="8194" max="8194" width="12.5703125" style="4" bestFit="1" customWidth="1"/>
    <col min="8195" max="8195" width="7.85546875" style="4" customWidth="1"/>
    <col min="8196" max="8196" width="11.28515625" style="4" bestFit="1" customWidth="1"/>
    <col min="8197" max="8197" width="8.42578125" style="4" customWidth="1"/>
    <col min="8198" max="8198" width="11.28515625" style="4" bestFit="1" customWidth="1"/>
    <col min="8199" max="8199" width="8.140625" style="4" customWidth="1"/>
    <col min="8200" max="8203" width="11.28515625" style="4" bestFit="1" customWidth="1"/>
    <col min="8204" max="8204" width="8.28515625" style="4" bestFit="1" customWidth="1"/>
    <col min="8205" max="8205" width="7.42578125" style="4" customWidth="1"/>
    <col min="8206" max="8206" width="11.28515625" style="4" bestFit="1" customWidth="1"/>
    <col min="8207" max="8448" width="9.140625" style="4"/>
    <col min="8449" max="8449" width="10" style="4" customWidth="1"/>
    <col min="8450" max="8450" width="12.5703125" style="4" bestFit="1" customWidth="1"/>
    <col min="8451" max="8451" width="7.85546875" style="4" customWidth="1"/>
    <col min="8452" max="8452" width="11.28515625" style="4" bestFit="1" customWidth="1"/>
    <col min="8453" max="8453" width="8.42578125" style="4" customWidth="1"/>
    <col min="8454" max="8454" width="11.28515625" style="4" bestFit="1" customWidth="1"/>
    <col min="8455" max="8455" width="8.140625" style="4" customWidth="1"/>
    <col min="8456" max="8459" width="11.28515625" style="4" bestFit="1" customWidth="1"/>
    <col min="8460" max="8460" width="8.28515625" style="4" bestFit="1" customWidth="1"/>
    <col min="8461" max="8461" width="7.42578125" style="4" customWidth="1"/>
    <col min="8462" max="8462" width="11.28515625" style="4" bestFit="1" customWidth="1"/>
    <col min="8463" max="8704" width="9.140625" style="4"/>
    <col min="8705" max="8705" width="10" style="4" customWidth="1"/>
    <col min="8706" max="8706" width="12.5703125" style="4" bestFit="1" customWidth="1"/>
    <col min="8707" max="8707" width="7.85546875" style="4" customWidth="1"/>
    <col min="8708" max="8708" width="11.28515625" style="4" bestFit="1" customWidth="1"/>
    <col min="8709" max="8709" width="8.42578125" style="4" customWidth="1"/>
    <col min="8710" max="8710" width="11.28515625" style="4" bestFit="1" customWidth="1"/>
    <col min="8711" max="8711" width="8.140625" style="4" customWidth="1"/>
    <col min="8712" max="8715" width="11.28515625" style="4" bestFit="1" customWidth="1"/>
    <col min="8716" max="8716" width="8.28515625" style="4" bestFit="1" customWidth="1"/>
    <col min="8717" max="8717" width="7.42578125" style="4" customWidth="1"/>
    <col min="8718" max="8718" width="11.28515625" style="4" bestFit="1" customWidth="1"/>
    <col min="8719" max="8960" width="9.140625" style="4"/>
    <col min="8961" max="8961" width="10" style="4" customWidth="1"/>
    <col min="8962" max="8962" width="12.5703125" style="4" bestFit="1" customWidth="1"/>
    <col min="8963" max="8963" width="7.85546875" style="4" customWidth="1"/>
    <col min="8964" max="8964" width="11.28515625" style="4" bestFit="1" customWidth="1"/>
    <col min="8965" max="8965" width="8.42578125" style="4" customWidth="1"/>
    <col min="8966" max="8966" width="11.28515625" style="4" bestFit="1" customWidth="1"/>
    <col min="8967" max="8967" width="8.140625" style="4" customWidth="1"/>
    <col min="8968" max="8971" width="11.28515625" style="4" bestFit="1" customWidth="1"/>
    <col min="8972" max="8972" width="8.28515625" style="4" bestFit="1" customWidth="1"/>
    <col min="8973" max="8973" width="7.42578125" style="4" customWidth="1"/>
    <col min="8974" max="8974" width="11.28515625" style="4" bestFit="1" customWidth="1"/>
    <col min="8975" max="9216" width="9.140625" style="4"/>
    <col min="9217" max="9217" width="10" style="4" customWidth="1"/>
    <col min="9218" max="9218" width="12.5703125" style="4" bestFit="1" customWidth="1"/>
    <col min="9219" max="9219" width="7.85546875" style="4" customWidth="1"/>
    <col min="9220" max="9220" width="11.28515625" style="4" bestFit="1" customWidth="1"/>
    <col min="9221" max="9221" width="8.42578125" style="4" customWidth="1"/>
    <col min="9222" max="9222" width="11.28515625" style="4" bestFit="1" customWidth="1"/>
    <col min="9223" max="9223" width="8.140625" style="4" customWidth="1"/>
    <col min="9224" max="9227" width="11.28515625" style="4" bestFit="1" customWidth="1"/>
    <col min="9228" max="9228" width="8.28515625" style="4" bestFit="1" customWidth="1"/>
    <col min="9229" max="9229" width="7.42578125" style="4" customWidth="1"/>
    <col min="9230" max="9230" width="11.28515625" style="4" bestFit="1" customWidth="1"/>
    <col min="9231" max="9472" width="9.140625" style="4"/>
    <col min="9473" max="9473" width="10" style="4" customWidth="1"/>
    <col min="9474" max="9474" width="12.5703125" style="4" bestFit="1" customWidth="1"/>
    <col min="9475" max="9475" width="7.85546875" style="4" customWidth="1"/>
    <col min="9476" max="9476" width="11.28515625" style="4" bestFit="1" customWidth="1"/>
    <col min="9477" max="9477" width="8.42578125" style="4" customWidth="1"/>
    <col min="9478" max="9478" width="11.28515625" style="4" bestFit="1" customWidth="1"/>
    <col min="9479" max="9479" width="8.140625" style="4" customWidth="1"/>
    <col min="9480" max="9483" width="11.28515625" style="4" bestFit="1" customWidth="1"/>
    <col min="9484" max="9484" width="8.28515625" style="4" bestFit="1" customWidth="1"/>
    <col min="9485" max="9485" width="7.42578125" style="4" customWidth="1"/>
    <col min="9486" max="9486" width="11.28515625" style="4" bestFit="1" customWidth="1"/>
    <col min="9487" max="9728" width="9.140625" style="4"/>
    <col min="9729" max="9729" width="10" style="4" customWidth="1"/>
    <col min="9730" max="9730" width="12.5703125" style="4" bestFit="1" customWidth="1"/>
    <col min="9731" max="9731" width="7.85546875" style="4" customWidth="1"/>
    <col min="9732" max="9732" width="11.28515625" style="4" bestFit="1" customWidth="1"/>
    <col min="9733" max="9733" width="8.42578125" style="4" customWidth="1"/>
    <col min="9734" max="9734" width="11.28515625" style="4" bestFit="1" customWidth="1"/>
    <col min="9735" max="9735" width="8.140625" style="4" customWidth="1"/>
    <col min="9736" max="9739" width="11.28515625" style="4" bestFit="1" customWidth="1"/>
    <col min="9740" max="9740" width="8.28515625" style="4" bestFit="1" customWidth="1"/>
    <col min="9741" max="9741" width="7.42578125" style="4" customWidth="1"/>
    <col min="9742" max="9742" width="11.28515625" style="4" bestFit="1" customWidth="1"/>
    <col min="9743" max="9984" width="9.140625" style="4"/>
    <col min="9985" max="9985" width="10" style="4" customWidth="1"/>
    <col min="9986" max="9986" width="12.5703125" style="4" bestFit="1" customWidth="1"/>
    <col min="9987" max="9987" width="7.85546875" style="4" customWidth="1"/>
    <col min="9988" max="9988" width="11.28515625" style="4" bestFit="1" customWidth="1"/>
    <col min="9989" max="9989" width="8.42578125" style="4" customWidth="1"/>
    <col min="9990" max="9990" width="11.28515625" style="4" bestFit="1" customWidth="1"/>
    <col min="9991" max="9991" width="8.140625" style="4" customWidth="1"/>
    <col min="9992" max="9995" width="11.28515625" style="4" bestFit="1" customWidth="1"/>
    <col min="9996" max="9996" width="8.28515625" style="4" bestFit="1" customWidth="1"/>
    <col min="9997" max="9997" width="7.42578125" style="4" customWidth="1"/>
    <col min="9998" max="9998" width="11.28515625" style="4" bestFit="1" customWidth="1"/>
    <col min="9999" max="10240" width="9.140625" style="4"/>
    <col min="10241" max="10241" width="10" style="4" customWidth="1"/>
    <col min="10242" max="10242" width="12.5703125" style="4" bestFit="1" customWidth="1"/>
    <col min="10243" max="10243" width="7.85546875" style="4" customWidth="1"/>
    <col min="10244" max="10244" width="11.28515625" style="4" bestFit="1" customWidth="1"/>
    <col min="10245" max="10245" width="8.42578125" style="4" customWidth="1"/>
    <col min="10246" max="10246" width="11.28515625" style="4" bestFit="1" customWidth="1"/>
    <col min="10247" max="10247" width="8.140625" style="4" customWidth="1"/>
    <col min="10248" max="10251" width="11.28515625" style="4" bestFit="1" customWidth="1"/>
    <col min="10252" max="10252" width="8.28515625" style="4" bestFit="1" customWidth="1"/>
    <col min="10253" max="10253" width="7.42578125" style="4" customWidth="1"/>
    <col min="10254" max="10254" width="11.28515625" style="4" bestFit="1" customWidth="1"/>
    <col min="10255" max="10496" width="9.140625" style="4"/>
    <col min="10497" max="10497" width="10" style="4" customWidth="1"/>
    <col min="10498" max="10498" width="12.5703125" style="4" bestFit="1" customWidth="1"/>
    <col min="10499" max="10499" width="7.85546875" style="4" customWidth="1"/>
    <col min="10500" max="10500" width="11.28515625" style="4" bestFit="1" customWidth="1"/>
    <col min="10501" max="10501" width="8.42578125" style="4" customWidth="1"/>
    <col min="10502" max="10502" width="11.28515625" style="4" bestFit="1" customWidth="1"/>
    <col min="10503" max="10503" width="8.140625" style="4" customWidth="1"/>
    <col min="10504" max="10507" width="11.28515625" style="4" bestFit="1" customWidth="1"/>
    <col min="10508" max="10508" width="8.28515625" style="4" bestFit="1" customWidth="1"/>
    <col min="10509" max="10509" width="7.42578125" style="4" customWidth="1"/>
    <col min="10510" max="10510" width="11.28515625" style="4" bestFit="1" customWidth="1"/>
    <col min="10511" max="10752" width="9.140625" style="4"/>
    <col min="10753" max="10753" width="10" style="4" customWidth="1"/>
    <col min="10754" max="10754" width="12.5703125" style="4" bestFit="1" customWidth="1"/>
    <col min="10755" max="10755" width="7.85546875" style="4" customWidth="1"/>
    <col min="10756" max="10756" width="11.28515625" style="4" bestFit="1" customWidth="1"/>
    <col min="10757" max="10757" width="8.42578125" style="4" customWidth="1"/>
    <col min="10758" max="10758" width="11.28515625" style="4" bestFit="1" customWidth="1"/>
    <col min="10759" max="10759" width="8.140625" style="4" customWidth="1"/>
    <col min="10760" max="10763" width="11.28515625" style="4" bestFit="1" customWidth="1"/>
    <col min="10764" max="10764" width="8.28515625" style="4" bestFit="1" customWidth="1"/>
    <col min="10765" max="10765" width="7.42578125" style="4" customWidth="1"/>
    <col min="10766" max="10766" width="11.28515625" style="4" bestFit="1" customWidth="1"/>
    <col min="10767" max="11008" width="9.140625" style="4"/>
    <col min="11009" max="11009" width="10" style="4" customWidth="1"/>
    <col min="11010" max="11010" width="12.5703125" style="4" bestFit="1" customWidth="1"/>
    <col min="11011" max="11011" width="7.85546875" style="4" customWidth="1"/>
    <col min="11012" max="11012" width="11.28515625" style="4" bestFit="1" customWidth="1"/>
    <col min="11013" max="11013" width="8.42578125" style="4" customWidth="1"/>
    <col min="11014" max="11014" width="11.28515625" style="4" bestFit="1" customWidth="1"/>
    <col min="11015" max="11015" width="8.140625" style="4" customWidth="1"/>
    <col min="11016" max="11019" width="11.28515625" style="4" bestFit="1" customWidth="1"/>
    <col min="11020" max="11020" width="8.28515625" style="4" bestFit="1" customWidth="1"/>
    <col min="11021" max="11021" width="7.42578125" style="4" customWidth="1"/>
    <col min="11022" max="11022" width="11.28515625" style="4" bestFit="1" customWidth="1"/>
    <col min="11023" max="11264" width="9.140625" style="4"/>
    <col min="11265" max="11265" width="10" style="4" customWidth="1"/>
    <col min="11266" max="11266" width="12.5703125" style="4" bestFit="1" customWidth="1"/>
    <col min="11267" max="11267" width="7.85546875" style="4" customWidth="1"/>
    <col min="11268" max="11268" width="11.28515625" style="4" bestFit="1" customWidth="1"/>
    <col min="11269" max="11269" width="8.42578125" style="4" customWidth="1"/>
    <col min="11270" max="11270" width="11.28515625" style="4" bestFit="1" customWidth="1"/>
    <col min="11271" max="11271" width="8.140625" style="4" customWidth="1"/>
    <col min="11272" max="11275" width="11.28515625" style="4" bestFit="1" customWidth="1"/>
    <col min="11276" max="11276" width="8.28515625" style="4" bestFit="1" customWidth="1"/>
    <col min="11277" max="11277" width="7.42578125" style="4" customWidth="1"/>
    <col min="11278" max="11278" width="11.28515625" style="4" bestFit="1" customWidth="1"/>
    <col min="11279" max="11520" width="9.140625" style="4"/>
    <col min="11521" max="11521" width="10" style="4" customWidth="1"/>
    <col min="11522" max="11522" width="12.5703125" style="4" bestFit="1" customWidth="1"/>
    <col min="11523" max="11523" width="7.85546875" style="4" customWidth="1"/>
    <col min="11524" max="11524" width="11.28515625" style="4" bestFit="1" customWidth="1"/>
    <col min="11525" max="11525" width="8.42578125" style="4" customWidth="1"/>
    <col min="11526" max="11526" width="11.28515625" style="4" bestFit="1" customWidth="1"/>
    <col min="11527" max="11527" width="8.140625" style="4" customWidth="1"/>
    <col min="11528" max="11531" width="11.28515625" style="4" bestFit="1" customWidth="1"/>
    <col min="11532" max="11532" width="8.28515625" style="4" bestFit="1" customWidth="1"/>
    <col min="11533" max="11533" width="7.42578125" style="4" customWidth="1"/>
    <col min="11534" max="11534" width="11.28515625" style="4" bestFit="1" customWidth="1"/>
    <col min="11535" max="11776" width="9.140625" style="4"/>
    <col min="11777" max="11777" width="10" style="4" customWidth="1"/>
    <col min="11778" max="11778" width="12.5703125" style="4" bestFit="1" customWidth="1"/>
    <col min="11779" max="11779" width="7.85546875" style="4" customWidth="1"/>
    <col min="11780" max="11780" width="11.28515625" style="4" bestFit="1" customWidth="1"/>
    <col min="11781" max="11781" width="8.42578125" style="4" customWidth="1"/>
    <col min="11782" max="11782" width="11.28515625" style="4" bestFit="1" customWidth="1"/>
    <col min="11783" max="11783" width="8.140625" style="4" customWidth="1"/>
    <col min="11784" max="11787" width="11.28515625" style="4" bestFit="1" customWidth="1"/>
    <col min="11788" max="11788" width="8.28515625" style="4" bestFit="1" customWidth="1"/>
    <col min="11789" max="11789" width="7.42578125" style="4" customWidth="1"/>
    <col min="11790" max="11790" width="11.28515625" style="4" bestFit="1" customWidth="1"/>
    <col min="11791" max="12032" width="9.140625" style="4"/>
    <col min="12033" max="12033" width="10" style="4" customWidth="1"/>
    <col min="12034" max="12034" width="12.5703125" style="4" bestFit="1" customWidth="1"/>
    <col min="12035" max="12035" width="7.85546875" style="4" customWidth="1"/>
    <col min="12036" max="12036" width="11.28515625" style="4" bestFit="1" customWidth="1"/>
    <col min="12037" max="12037" width="8.42578125" style="4" customWidth="1"/>
    <col min="12038" max="12038" width="11.28515625" style="4" bestFit="1" customWidth="1"/>
    <col min="12039" max="12039" width="8.140625" style="4" customWidth="1"/>
    <col min="12040" max="12043" width="11.28515625" style="4" bestFit="1" customWidth="1"/>
    <col min="12044" max="12044" width="8.28515625" style="4" bestFit="1" customWidth="1"/>
    <col min="12045" max="12045" width="7.42578125" style="4" customWidth="1"/>
    <col min="12046" max="12046" width="11.28515625" style="4" bestFit="1" customWidth="1"/>
    <col min="12047" max="12288" width="9.140625" style="4"/>
    <col min="12289" max="12289" width="10" style="4" customWidth="1"/>
    <col min="12290" max="12290" width="12.5703125" style="4" bestFit="1" customWidth="1"/>
    <col min="12291" max="12291" width="7.85546875" style="4" customWidth="1"/>
    <col min="12292" max="12292" width="11.28515625" style="4" bestFit="1" customWidth="1"/>
    <col min="12293" max="12293" width="8.42578125" style="4" customWidth="1"/>
    <col min="12294" max="12294" width="11.28515625" style="4" bestFit="1" customWidth="1"/>
    <col min="12295" max="12295" width="8.140625" style="4" customWidth="1"/>
    <col min="12296" max="12299" width="11.28515625" style="4" bestFit="1" customWidth="1"/>
    <col min="12300" max="12300" width="8.28515625" style="4" bestFit="1" customWidth="1"/>
    <col min="12301" max="12301" width="7.42578125" style="4" customWidth="1"/>
    <col min="12302" max="12302" width="11.28515625" style="4" bestFit="1" customWidth="1"/>
    <col min="12303" max="12544" width="9.140625" style="4"/>
    <col min="12545" max="12545" width="10" style="4" customWidth="1"/>
    <col min="12546" max="12546" width="12.5703125" style="4" bestFit="1" customWidth="1"/>
    <col min="12547" max="12547" width="7.85546875" style="4" customWidth="1"/>
    <col min="12548" max="12548" width="11.28515625" style="4" bestFit="1" customWidth="1"/>
    <col min="12549" max="12549" width="8.42578125" style="4" customWidth="1"/>
    <col min="12550" max="12550" width="11.28515625" style="4" bestFit="1" customWidth="1"/>
    <col min="12551" max="12551" width="8.140625" style="4" customWidth="1"/>
    <col min="12552" max="12555" width="11.28515625" style="4" bestFit="1" customWidth="1"/>
    <col min="12556" max="12556" width="8.28515625" style="4" bestFit="1" customWidth="1"/>
    <col min="12557" max="12557" width="7.42578125" style="4" customWidth="1"/>
    <col min="12558" max="12558" width="11.28515625" style="4" bestFit="1" customWidth="1"/>
    <col min="12559" max="12800" width="9.140625" style="4"/>
    <col min="12801" max="12801" width="10" style="4" customWidth="1"/>
    <col min="12802" max="12802" width="12.5703125" style="4" bestFit="1" customWidth="1"/>
    <col min="12803" max="12803" width="7.85546875" style="4" customWidth="1"/>
    <col min="12804" max="12804" width="11.28515625" style="4" bestFit="1" customWidth="1"/>
    <col min="12805" max="12805" width="8.42578125" style="4" customWidth="1"/>
    <col min="12806" max="12806" width="11.28515625" style="4" bestFit="1" customWidth="1"/>
    <col min="12807" max="12807" width="8.140625" style="4" customWidth="1"/>
    <col min="12808" max="12811" width="11.28515625" style="4" bestFit="1" customWidth="1"/>
    <col min="12812" max="12812" width="8.28515625" style="4" bestFit="1" customWidth="1"/>
    <col min="12813" max="12813" width="7.42578125" style="4" customWidth="1"/>
    <col min="12814" max="12814" width="11.28515625" style="4" bestFit="1" customWidth="1"/>
    <col min="12815" max="13056" width="9.140625" style="4"/>
    <col min="13057" max="13057" width="10" style="4" customWidth="1"/>
    <col min="13058" max="13058" width="12.5703125" style="4" bestFit="1" customWidth="1"/>
    <col min="13059" max="13059" width="7.85546875" style="4" customWidth="1"/>
    <col min="13060" max="13060" width="11.28515625" style="4" bestFit="1" customWidth="1"/>
    <col min="13061" max="13061" width="8.42578125" style="4" customWidth="1"/>
    <col min="13062" max="13062" width="11.28515625" style="4" bestFit="1" customWidth="1"/>
    <col min="13063" max="13063" width="8.140625" style="4" customWidth="1"/>
    <col min="13064" max="13067" width="11.28515625" style="4" bestFit="1" customWidth="1"/>
    <col min="13068" max="13068" width="8.28515625" style="4" bestFit="1" customWidth="1"/>
    <col min="13069" max="13069" width="7.42578125" style="4" customWidth="1"/>
    <col min="13070" max="13070" width="11.28515625" style="4" bestFit="1" customWidth="1"/>
    <col min="13071" max="13312" width="9.140625" style="4"/>
    <col min="13313" max="13313" width="10" style="4" customWidth="1"/>
    <col min="13314" max="13314" width="12.5703125" style="4" bestFit="1" customWidth="1"/>
    <col min="13315" max="13315" width="7.85546875" style="4" customWidth="1"/>
    <col min="13316" max="13316" width="11.28515625" style="4" bestFit="1" customWidth="1"/>
    <col min="13317" max="13317" width="8.42578125" style="4" customWidth="1"/>
    <col min="13318" max="13318" width="11.28515625" style="4" bestFit="1" customWidth="1"/>
    <col min="13319" max="13319" width="8.140625" style="4" customWidth="1"/>
    <col min="13320" max="13323" width="11.28515625" style="4" bestFit="1" customWidth="1"/>
    <col min="13324" max="13324" width="8.28515625" style="4" bestFit="1" customWidth="1"/>
    <col min="13325" max="13325" width="7.42578125" style="4" customWidth="1"/>
    <col min="13326" max="13326" width="11.28515625" style="4" bestFit="1" customWidth="1"/>
    <col min="13327" max="13568" width="9.140625" style="4"/>
    <col min="13569" max="13569" width="10" style="4" customWidth="1"/>
    <col min="13570" max="13570" width="12.5703125" style="4" bestFit="1" customWidth="1"/>
    <col min="13571" max="13571" width="7.85546875" style="4" customWidth="1"/>
    <col min="13572" max="13572" width="11.28515625" style="4" bestFit="1" customWidth="1"/>
    <col min="13573" max="13573" width="8.42578125" style="4" customWidth="1"/>
    <col min="13574" max="13574" width="11.28515625" style="4" bestFit="1" customWidth="1"/>
    <col min="13575" max="13575" width="8.140625" style="4" customWidth="1"/>
    <col min="13576" max="13579" width="11.28515625" style="4" bestFit="1" customWidth="1"/>
    <col min="13580" max="13580" width="8.28515625" style="4" bestFit="1" customWidth="1"/>
    <col min="13581" max="13581" width="7.42578125" style="4" customWidth="1"/>
    <col min="13582" max="13582" width="11.28515625" style="4" bestFit="1" customWidth="1"/>
    <col min="13583" max="13824" width="9.140625" style="4"/>
    <col min="13825" max="13825" width="10" style="4" customWidth="1"/>
    <col min="13826" max="13826" width="12.5703125" style="4" bestFit="1" customWidth="1"/>
    <col min="13827" max="13827" width="7.85546875" style="4" customWidth="1"/>
    <col min="13828" max="13828" width="11.28515625" style="4" bestFit="1" customWidth="1"/>
    <col min="13829" max="13829" width="8.42578125" style="4" customWidth="1"/>
    <col min="13830" max="13830" width="11.28515625" style="4" bestFit="1" customWidth="1"/>
    <col min="13831" max="13831" width="8.140625" style="4" customWidth="1"/>
    <col min="13832" max="13835" width="11.28515625" style="4" bestFit="1" customWidth="1"/>
    <col min="13836" max="13836" width="8.28515625" style="4" bestFit="1" customWidth="1"/>
    <col min="13837" max="13837" width="7.42578125" style="4" customWidth="1"/>
    <col min="13838" max="13838" width="11.28515625" style="4" bestFit="1" customWidth="1"/>
    <col min="13839" max="14080" width="9.140625" style="4"/>
    <col min="14081" max="14081" width="10" style="4" customWidth="1"/>
    <col min="14082" max="14082" width="12.5703125" style="4" bestFit="1" customWidth="1"/>
    <col min="14083" max="14083" width="7.85546875" style="4" customWidth="1"/>
    <col min="14084" max="14084" width="11.28515625" style="4" bestFit="1" customWidth="1"/>
    <col min="14085" max="14085" width="8.42578125" style="4" customWidth="1"/>
    <col min="14086" max="14086" width="11.28515625" style="4" bestFit="1" customWidth="1"/>
    <col min="14087" max="14087" width="8.140625" style="4" customWidth="1"/>
    <col min="14088" max="14091" width="11.28515625" style="4" bestFit="1" customWidth="1"/>
    <col min="14092" max="14092" width="8.28515625" style="4" bestFit="1" customWidth="1"/>
    <col min="14093" max="14093" width="7.42578125" style="4" customWidth="1"/>
    <col min="14094" max="14094" width="11.28515625" style="4" bestFit="1" customWidth="1"/>
    <col min="14095" max="14336" width="9.140625" style="4"/>
    <col min="14337" max="14337" width="10" style="4" customWidth="1"/>
    <col min="14338" max="14338" width="12.5703125" style="4" bestFit="1" customWidth="1"/>
    <col min="14339" max="14339" width="7.85546875" style="4" customWidth="1"/>
    <col min="14340" max="14340" width="11.28515625" style="4" bestFit="1" customWidth="1"/>
    <col min="14341" max="14341" width="8.42578125" style="4" customWidth="1"/>
    <col min="14342" max="14342" width="11.28515625" style="4" bestFit="1" customWidth="1"/>
    <col min="14343" max="14343" width="8.140625" style="4" customWidth="1"/>
    <col min="14344" max="14347" width="11.28515625" style="4" bestFit="1" customWidth="1"/>
    <col min="14348" max="14348" width="8.28515625" style="4" bestFit="1" customWidth="1"/>
    <col min="14349" max="14349" width="7.42578125" style="4" customWidth="1"/>
    <col min="14350" max="14350" width="11.28515625" style="4" bestFit="1" customWidth="1"/>
    <col min="14351" max="14592" width="9.140625" style="4"/>
    <col min="14593" max="14593" width="10" style="4" customWidth="1"/>
    <col min="14594" max="14594" width="12.5703125" style="4" bestFit="1" customWidth="1"/>
    <col min="14595" max="14595" width="7.85546875" style="4" customWidth="1"/>
    <col min="14596" max="14596" width="11.28515625" style="4" bestFit="1" customWidth="1"/>
    <col min="14597" max="14597" width="8.42578125" style="4" customWidth="1"/>
    <col min="14598" max="14598" width="11.28515625" style="4" bestFit="1" customWidth="1"/>
    <col min="14599" max="14599" width="8.140625" style="4" customWidth="1"/>
    <col min="14600" max="14603" width="11.28515625" style="4" bestFit="1" customWidth="1"/>
    <col min="14604" max="14604" width="8.28515625" style="4" bestFit="1" customWidth="1"/>
    <col min="14605" max="14605" width="7.42578125" style="4" customWidth="1"/>
    <col min="14606" max="14606" width="11.28515625" style="4" bestFit="1" customWidth="1"/>
    <col min="14607" max="14848" width="9.140625" style="4"/>
    <col min="14849" max="14849" width="10" style="4" customWidth="1"/>
    <col min="14850" max="14850" width="12.5703125" style="4" bestFit="1" customWidth="1"/>
    <col min="14851" max="14851" width="7.85546875" style="4" customWidth="1"/>
    <col min="14852" max="14852" width="11.28515625" style="4" bestFit="1" customWidth="1"/>
    <col min="14853" max="14853" width="8.42578125" style="4" customWidth="1"/>
    <col min="14854" max="14854" width="11.28515625" style="4" bestFit="1" customWidth="1"/>
    <col min="14855" max="14855" width="8.140625" style="4" customWidth="1"/>
    <col min="14856" max="14859" width="11.28515625" style="4" bestFit="1" customWidth="1"/>
    <col min="14860" max="14860" width="8.28515625" style="4" bestFit="1" customWidth="1"/>
    <col min="14861" max="14861" width="7.42578125" style="4" customWidth="1"/>
    <col min="14862" max="14862" width="11.28515625" style="4" bestFit="1" customWidth="1"/>
    <col min="14863" max="15104" width="9.140625" style="4"/>
    <col min="15105" max="15105" width="10" style="4" customWidth="1"/>
    <col min="15106" max="15106" width="12.5703125" style="4" bestFit="1" customWidth="1"/>
    <col min="15107" max="15107" width="7.85546875" style="4" customWidth="1"/>
    <col min="15108" max="15108" width="11.28515625" style="4" bestFit="1" customWidth="1"/>
    <col min="15109" max="15109" width="8.42578125" style="4" customWidth="1"/>
    <col min="15110" max="15110" width="11.28515625" style="4" bestFit="1" customWidth="1"/>
    <col min="15111" max="15111" width="8.140625" style="4" customWidth="1"/>
    <col min="15112" max="15115" width="11.28515625" style="4" bestFit="1" customWidth="1"/>
    <col min="15116" max="15116" width="8.28515625" style="4" bestFit="1" customWidth="1"/>
    <col min="15117" max="15117" width="7.42578125" style="4" customWidth="1"/>
    <col min="15118" max="15118" width="11.28515625" style="4" bestFit="1" customWidth="1"/>
    <col min="15119" max="15360" width="9.140625" style="4"/>
    <col min="15361" max="15361" width="10" style="4" customWidth="1"/>
    <col min="15362" max="15362" width="12.5703125" style="4" bestFit="1" customWidth="1"/>
    <col min="15363" max="15363" width="7.85546875" style="4" customWidth="1"/>
    <col min="15364" max="15364" width="11.28515625" style="4" bestFit="1" customWidth="1"/>
    <col min="15365" max="15365" width="8.42578125" style="4" customWidth="1"/>
    <col min="15366" max="15366" width="11.28515625" style="4" bestFit="1" customWidth="1"/>
    <col min="15367" max="15367" width="8.140625" style="4" customWidth="1"/>
    <col min="15368" max="15371" width="11.28515625" style="4" bestFit="1" customWidth="1"/>
    <col min="15372" max="15372" width="8.28515625" style="4" bestFit="1" customWidth="1"/>
    <col min="15373" max="15373" width="7.42578125" style="4" customWidth="1"/>
    <col min="15374" max="15374" width="11.28515625" style="4" bestFit="1" customWidth="1"/>
    <col min="15375" max="15616" width="9.140625" style="4"/>
    <col min="15617" max="15617" width="10" style="4" customWidth="1"/>
    <col min="15618" max="15618" width="12.5703125" style="4" bestFit="1" customWidth="1"/>
    <col min="15619" max="15619" width="7.85546875" style="4" customWidth="1"/>
    <col min="15620" max="15620" width="11.28515625" style="4" bestFit="1" customWidth="1"/>
    <col min="15621" max="15621" width="8.42578125" style="4" customWidth="1"/>
    <col min="15622" max="15622" width="11.28515625" style="4" bestFit="1" customWidth="1"/>
    <col min="15623" max="15623" width="8.140625" style="4" customWidth="1"/>
    <col min="15624" max="15627" width="11.28515625" style="4" bestFit="1" customWidth="1"/>
    <col min="15628" max="15628" width="8.28515625" style="4" bestFit="1" customWidth="1"/>
    <col min="15629" max="15629" width="7.42578125" style="4" customWidth="1"/>
    <col min="15630" max="15630" width="11.28515625" style="4" bestFit="1" customWidth="1"/>
    <col min="15631" max="15872" width="9.140625" style="4"/>
    <col min="15873" max="15873" width="10" style="4" customWidth="1"/>
    <col min="15874" max="15874" width="12.5703125" style="4" bestFit="1" customWidth="1"/>
    <col min="15875" max="15875" width="7.85546875" style="4" customWidth="1"/>
    <col min="15876" max="15876" width="11.28515625" style="4" bestFit="1" customWidth="1"/>
    <col min="15877" max="15877" width="8.42578125" style="4" customWidth="1"/>
    <col min="15878" max="15878" width="11.28515625" style="4" bestFit="1" customWidth="1"/>
    <col min="15879" max="15879" width="8.140625" style="4" customWidth="1"/>
    <col min="15880" max="15883" width="11.28515625" style="4" bestFit="1" customWidth="1"/>
    <col min="15884" max="15884" width="8.28515625" style="4" bestFit="1" customWidth="1"/>
    <col min="15885" max="15885" width="7.42578125" style="4" customWidth="1"/>
    <col min="15886" max="15886" width="11.28515625" style="4" bestFit="1" customWidth="1"/>
    <col min="15887" max="16128" width="9.140625" style="4"/>
    <col min="16129" max="16129" width="10" style="4" customWidth="1"/>
    <col min="16130" max="16130" width="12.5703125" style="4" bestFit="1" customWidth="1"/>
    <col min="16131" max="16131" width="7.85546875" style="4" customWidth="1"/>
    <col min="16132" max="16132" width="11.28515625" style="4" bestFit="1" customWidth="1"/>
    <col min="16133" max="16133" width="8.42578125" style="4" customWidth="1"/>
    <col min="16134" max="16134" width="11.28515625" style="4" bestFit="1" customWidth="1"/>
    <col min="16135" max="16135" width="8.140625" style="4" customWidth="1"/>
    <col min="16136" max="16139" width="11.28515625" style="4" bestFit="1" customWidth="1"/>
    <col min="16140" max="16140" width="8.28515625" style="4" bestFit="1" customWidth="1"/>
    <col min="16141" max="16141" width="7.42578125" style="4" customWidth="1"/>
    <col min="16142" max="16142" width="11.28515625" style="4" bestFit="1" customWidth="1"/>
    <col min="16143" max="16384" width="9.140625" style="4"/>
  </cols>
  <sheetData>
    <row r="1" spans="1:17" ht="24.75" customHeight="1">
      <c r="A1" s="230" t="s">
        <v>126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95"/>
      <c r="O1" s="6"/>
      <c r="P1" s="6"/>
    </row>
    <row r="2" spans="1:17" ht="15" customHeight="1">
      <c r="M2" s="228" t="s">
        <v>51</v>
      </c>
      <c r="N2" s="228"/>
    </row>
    <row r="3" spans="1:17" ht="15" customHeight="1" thickBot="1">
      <c r="A3" s="83" t="s">
        <v>53</v>
      </c>
      <c r="C3" s="83"/>
      <c r="M3" s="229" t="s">
        <v>52</v>
      </c>
      <c r="N3" s="229"/>
    </row>
    <row r="4" spans="1:17" s="42" customFormat="1" ht="84.95" customHeight="1" thickBot="1">
      <c r="A4" s="231" t="s">
        <v>32</v>
      </c>
      <c r="B4" s="86" t="s">
        <v>1</v>
      </c>
      <c r="C4" s="86" t="s">
        <v>2</v>
      </c>
      <c r="D4" s="86" t="s">
        <v>3</v>
      </c>
      <c r="E4" s="86" t="s">
        <v>2</v>
      </c>
      <c r="F4" s="86" t="s">
        <v>4</v>
      </c>
      <c r="G4" s="86" t="s">
        <v>2</v>
      </c>
      <c r="H4" s="86" t="s">
        <v>5</v>
      </c>
      <c r="I4" s="86" t="s">
        <v>6</v>
      </c>
      <c r="J4" s="86" t="s">
        <v>7</v>
      </c>
      <c r="K4" s="86" t="s">
        <v>8</v>
      </c>
      <c r="L4" s="86" t="s">
        <v>9</v>
      </c>
      <c r="M4" s="86" t="s">
        <v>2</v>
      </c>
      <c r="N4" s="87" t="s">
        <v>136</v>
      </c>
    </row>
    <row r="5" spans="1:17" ht="31.5" customHeight="1" thickBot="1">
      <c r="A5" s="232"/>
      <c r="B5" s="88">
        <v>1</v>
      </c>
      <c r="C5" s="86"/>
      <c r="D5" s="86">
        <v>2</v>
      </c>
      <c r="E5" s="86"/>
      <c r="F5" s="86" t="s">
        <v>10</v>
      </c>
      <c r="G5" s="86"/>
      <c r="H5" s="86">
        <v>4</v>
      </c>
      <c r="I5" s="86" t="s">
        <v>11</v>
      </c>
      <c r="J5" s="86">
        <v>6</v>
      </c>
      <c r="K5" s="86" t="s">
        <v>12</v>
      </c>
      <c r="L5" s="86">
        <v>8</v>
      </c>
      <c r="M5" s="89"/>
      <c r="N5" s="87">
        <v>9</v>
      </c>
    </row>
    <row r="6" spans="1:17" ht="35.1" customHeight="1" thickBot="1">
      <c r="A6" s="103" t="s">
        <v>47</v>
      </c>
      <c r="B6" s="203">
        <v>209182200</v>
      </c>
      <c r="C6" s="204">
        <f>B6/$B$12*100</f>
        <v>26.722082626138032</v>
      </c>
      <c r="D6" s="203">
        <v>21334174</v>
      </c>
      <c r="E6" s="204">
        <f>D6/$D$12*100</f>
        <v>8.833321152111397</v>
      </c>
      <c r="F6" s="203">
        <f>B6-D6</f>
        <v>187848026</v>
      </c>
      <c r="G6" s="204">
        <f>F6/$F$12*100</f>
        <v>34.703946463232306</v>
      </c>
      <c r="H6" s="203">
        <v>3102250</v>
      </c>
      <c r="I6" s="203">
        <f>F6-H6</f>
        <v>184745776</v>
      </c>
      <c r="J6" s="203">
        <v>2405000</v>
      </c>
      <c r="K6" s="203">
        <f>I6-J6</f>
        <v>182340776</v>
      </c>
      <c r="L6" s="203">
        <v>941.99999999999989</v>
      </c>
      <c r="M6" s="204">
        <f>L6/$L$12*100</f>
        <v>20.389610389610382</v>
      </c>
      <c r="N6" s="205">
        <v>68366588</v>
      </c>
      <c r="O6" s="5"/>
      <c r="P6" s="5"/>
      <c r="Q6" s="189">
        <f>(L9+L6)/L12*100</f>
        <v>52.987012987012996</v>
      </c>
    </row>
    <row r="7" spans="1:17" ht="35.1" customHeight="1" thickBot="1">
      <c r="A7" s="49" t="s">
        <v>48</v>
      </c>
      <c r="B7" s="71">
        <v>105221325.00000001</v>
      </c>
      <c r="C7" s="164">
        <f t="shared" ref="C7:C11" si="0">B7/$B$12*100</f>
        <v>13.441549714467694</v>
      </c>
      <c r="D7" s="71">
        <v>10759086</v>
      </c>
      <c r="E7" s="164">
        <f t="shared" ref="E7:E11" si="1">D7/$D$12*100</f>
        <v>4.4547523584079514</v>
      </c>
      <c r="F7" s="203">
        <f t="shared" ref="F7:F11" si="2">B7-D7</f>
        <v>94462239.000000015</v>
      </c>
      <c r="G7" s="164">
        <f t="shared" ref="G7:G11" si="3">F7/$F$12*100</f>
        <v>17.451407687686086</v>
      </c>
      <c r="H7" s="71">
        <v>2786900</v>
      </c>
      <c r="I7" s="203">
        <f t="shared" ref="I7:I11" si="4">F7-H7</f>
        <v>91675339.000000015</v>
      </c>
      <c r="J7" s="71">
        <v>332877.99999999994</v>
      </c>
      <c r="K7" s="203">
        <f t="shared" ref="K7:K11" si="5">I7-J7</f>
        <v>91342461.000000015</v>
      </c>
      <c r="L7" s="71">
        <v>744</v>
      </c>
      <c r="M7" s="164">
        <f t="shared" ref="M7:M11" si="6">L7/$L$12*100</f>
        <v>16.103896103896101</v>
      </c>
      <c r="N7" s="96">
        <v>5609762.9999999991</v>
      </c>
      <c r="O7" s="5"/>
      <c r="P7" s="5"/>
      <c r="Q7" s="5"/>
    </row>
    <row r="8" spans="1:17" ht="35.1" customHeight="1" thickBot="1">
      <c r="A8" s="49" t="s">
        <v>49</v>
      </c>
      <c r="B8" s="71">
        <v>92233775.000000015</v>
      </c>
      <c r="C8" s="164">
        <f t="shared" si="0"/>
        <v>11.782448776571929</v>
      </c>
      <c r="D8" s="71">
        <v>21783360</v>
      </c>
      <c r="E8" s="164">
        <f t="shared" si="1"/>
        <v>9.0193046448415242</v>
      </c>
      <c r="F8" s="203">
        <f t="shared" si="2"/>
        <v>70450415.000000015</v>
      </c>
      <c r="G8" s="164">
        <f t="shared" si="3"/>
        <v>13.015348005160826</v>
      </c>
      <c r="H8" s="71">
        <v>5716623.0000000009</v>
      </c>
      <c r="I8" s="203">
        <f t="shared" si="4"/>
        <v>64733792.000000015</v>
      </c>
      <c r="J8" s="71">
        <v>976919.99999999977</v>
      </c>
      <c r="K8" s="203">
        <f t="shared" si="5"/>
        <v>63756872.000000015</v>
      </c>
      <c r="L8" s="71">
        <v>879.00000000000023</v>
      </c>
      <c r="M8" s="206">
        <f t="shared" si="6"/>
        <v>19.025974025974026</v>
      </c>
      <c r="N8" s="96">
        <v>73315746.999999985</v>
      </c>
      <c r="O8" s="5"/>
      <c r="P8" s="5"/>
      <c r="Q8" s="5"/>
    </row>
    <row r="9" spans="1:17" ht="35.1" customHeight="1" thickBot="1">
      <c r="A9" s="49" t="s">
        <v>60</v>
      </c>
      <c r="B9" s="71">
        <v>335409289.99999988</v>
      </c>
      <c r="C9" s="164">
        <f t="shared" si="0"/>
        <v>42.847024082136478</v>
      </c>
      <c r="D9" s="71">
        <v>174482788.00000006</v>
      </c>
      <c r="E9" s="164">
        <f t="shared" si="1"/>
        <v>72.243832918948215</v>
      </c>
      <c r="F9" s="203">
        <f t="shared" si="2"/>
        <v>160926501.99999982</v>
      </c>
      <c r="G9" s="164">
        <f t="shared" si="3"/>
        <v>29.730334828875126</v>
      </c>
      <c r="H9" s="71">
        <v>18705978.999999989</v>
      </c>
      <c r="I9" s="203">
        <f t="shared" si="4"/>
        <v>142220522.99999982</v>
      </c>
      <c r="J9" s="71">
        <v>684329.00000000023</v>
      </c>
      <c r="K9" s="203">
        <f t="shared" si="5"/>
        <v>141536193.99999982</v>
      </c>
      <c r="L9" s="71">
        <v>1506.0000000000011</v>
      </c>
      <c r="M9" s="164">
        <f t="shared" si="6"/>
        <v>32.597402597402613</v>
      </c>
      <c r="N9" s="96">
        <v>52550525</v>
      </c>
      <c r="O9" s="5"/>
      <c r="P9" s="5"/>
      <c r="Q9" s="189"/>
    </row>
    <row r="10" spans="1:17" ht="35.1" customHeight="1" thickBot="1">
      <c r="A10" s="49" t="s">
        <v>61</v>
      </c>
      <c r="B10" s="71">
        <v>32386411.000000019</v>
      </c>
      <c r="C10" s="164">
        <f t="shared" si="0"/>
        <v>4.1372179406568339</v>
      </c>
      <c r="D10" s="71">
        <v>11604075.999999996</v>
      </c>
      <c r="E10" s="164">
        <f t="shared" si="1"/>
        <v>4.8046167609539596</v>
      </c>
      <c r="F10" s="203">
        <f t="shared" si="2"/>
        <v>20782335.000000022</v>
      </c>
      <c r="G10" s="164">
        <f t="shared" si="3"/>
        <v>3.8394283750469631</v>
      </c>
      <c r="H10" s="71">
        <v>2997417.0000000009</v>
      </c>
      <c r="I10" s="203">
        <f t="shared" si="4"/>
        <v>17784918.000000022</v>
      </c>
      <c r="J10" s="71">
        <v>189898.99999999997</v>
      </c>
      <c r="K10" s="203">
        <f t="shared" si="5"/>
        <v>17595019.000000022</v>
      </c>
      <c r="L10" s="71">
        <v>486.00000000000023</v>
      </c>
      <c r="M10" s="164">
        <f t="shared" si="6"/>
        <v>10.519480519480522</v>
      </c>
      <c r="N10" s="96">
        <v>3067039.9999999991</v>
      </c>
      <c r="O10" s="5"/>
      <c r="P10" s="5"/>
      <c r="Q10" s="5"/>
    </row>
    <row r="11" spans="1:17" ht="35.1" customHeight="1">
      <c r="A11" s="49" t="s">
        <v>33</v>
      </c>
      <c r="B11" s="71">
        <v>8373500.0000000009</v>
      </c>
      <c r="C11" s="164">
        <f t="shared" si="0"/>
        <v>1.0696768600290407</v>
      </c>
      <c r="D11" s="71">
        <v>1555800.0000000005</v>
      </c>
      <c r="E11" s="164">
        <f t="shared" si="1"/>
        <v>0.64417216473695749</v>
      </c>
      <c r="F11" s="203">
        <f t="shared" si="2"/>
        <v>6817700</v>
      </c>
      <c r="G11" s="164">
        <f t="shared" si="3"/>
        <v>1.2595346399987131</v>
      </c>
      <c r="H11" s="71">
        <v>766600.00000000012</v>
      </c>
      <c r="I11" s="203">
        <f t="shared" si="4"/>
        <v>6051100</v>
      </c>
      <c r="J11" s="71">
        <v>25849.999999999996</v>
      </c>
      <c r="K11" s="203">
        <f t="shared" si="5"/>
        <v>6025250</v>
      </c>
      <c r="L11" s="71">
        <v>63</v>
      </c>
      <c r="M11" s="164">
        <f t="shared" si="6"/>
        <v>1.3636363636363633</v>
      </c>
      <c r="N11" s="96">
        <v>166051.99999999994</v>
      </c>
      <c r="O11" s="5"/>
      <c r="P11" s="5"/>
      <c r="Q11" s="5"/>
    </row>
    <row r="12" spans="1:17" ht="35.1" customHeight="1" thickBot="1">
      <c r="A12" s="70" t="s">
        <v>63</v>
      </c>
      <c r="B12" s="116">
        <v>782806500.99999988</v>
      </c>
      <c r="C12" s="70">
        <v>100</v>
      </c>
      <c r="D12" s="116">
        <v>241519284.00000006</v>
      </c>
      <c r="E12" s="116">
        <f t="shared" ref="E12:M12" si="7">SUM(E6:E11)</f>
        <v>100.00000000000001</v>
      </c>
      <c r="F12" s="116">
        <v>541287216.99999976</v>
      </c>
      <c r="G12" s="116">
        <f t="shared" si="7"/>
        <v>100.00000000000003</v>
      </c>
      <c r="H12" s="116">
        <v>34075768.999999993</v>
      </c>
      <c r="I12" s="116">
        <v>507211447.99999982</v>
      </c>
      <c r="J12" s="116">
        <v>4614876</v>
      </c>
      <c r="K12" s="116">
        <v>502596571.99999982</v>
      </c>
      <c r="L12" s="116">
        <f t="shared" si="7"/>
        <v>4620.0000000000009</v>
      </c>
      <c r="M12" s="116">
        <f t="shared" si="7"/>
        <v>100</v>
      </c>
      <c r="N12" s="116">
        <v>203075715</v>
      </c>
      <c r="O12" s="5"/>
      <c r="P12" s="5"/>
      <c r="Q12" s="5"/>
    </row>
    <row r="13" spans="1:17">
      <c r="P13" s="5"/>
    </row>
    <row r="14" spans="1:17">
      <c r="B14" s="97">
        <f>SUM(B6:B11)</f>
        <v>782806500.99999988</v>
      </c>
      <c r="C14" s="97">
        <f t="shared" ref="C14:N14" si="8">SUM(C6:C11)</f>
        <v>100.00000000000001</v>
      </c>
      <c r="D14" s="97">
        <f t="shared" si="8"/>
        <v>241519284.00000006</v>
      </c>
      <c r="E14" s="97">
        <f t="shared" si="8"/>
        <v>100.00000000000001</v>
      </c>
      <c r="F14" s="97">
        <f t="shared" si="8"/>
        <v>541287216.99999976</v>
      </c>
      <c r="G14" s="97">
        <f t="shared" si="8"/>
        <v>100.00000000000003</v>
      </c>
      <c r="H14" s="97">
        <f t="shared" si="8"/>
        <v>34075768.999999993</v>
      </c>
      <c r="I14" s="97">
        <f t="shared" si="8"/>
        <v>507211447.99999982</v>
      </c>
      <c r="J14" s="97">
        <f t="shared" si="8"/>
        <v>4614876</v>
      </c>
      <c r="K14" s="97">
        <f t="shared" si="8"/>
        <v>502596571.99999982</v>
      </c>
      <c r="L14" s="97">
        <f t="shared" si="8"/>
        <v>4620.0000000000009</v>
      </c>
      <c r="M14" s="97">
        <f t="shared" si="8"/>
        <v>100</v>
      </c>
      <c r="N14" s="97">
        <f t="shared" si="8"/>
        <v>203075715</v>
      </c>
    </row>
    <row r="15" spans="1:17">
      <c r="L15" s="98"/>
    </row>
    <row r="16" spans="1:17">
      <c r="I16" s="99"/>
      <c r="K16" s="97"/>
      <c r="L16" s="97"/>
    </row>
    <row r="17" spans="1:21">
      <c r="I17" s="99"/>
    </row>
    <row r="18" spans="1:21">
      <c r="J18" s="99"/>
    </row>
    <row r="22" spans="1:21" s="44" customForma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4"/>
      <c r="P22" s="4"/>
      <c r="Q22" s="4"/>
      <c r="R22" s="4"/>
      <c r="S22" s="4"/>
      <c r="T22" s="4"/>
      <c r="U22" s="4"/>
    </row>
  </sheetData>
  <mergeCells count="4">
    <mergeCell ref="A1:M1"/>
    <mergeCell ref="A4:A5"/>
    <mergeCell ref="M2:N2"/>
    <mergeCell ref="M3:N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8" firstPageNumber="0" fitToWidth="0" fitToHeight="0" orientation="landscape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A24"/>
  <sheetViews>
    <sheetView rightToLeft="1" topLeftCell="B10" workbookViewId="0">
      <selection activeCell="S23" sqref="S23:S24"/>
    </sheetView>
  </sheetViews>
  <sheetFormatPr defaultRowHeight="12.75"/>
  <cols>
    <col min="1" max="1" width="11" style="45" customWidth="1"/>
    <col min="2" max="3" width="7.7109375" style="45" customWidth="1"/>
    <col min="4" max="4" width="8.85546875" style="45" customWidth="1"/>
    <col min="5" max="6" width="7.7109375" style="45" customWidth="1"/>
    <col min="7" max="7" width="8.7109375" style="45" customWidth="1"/>
    <col min="8" max="8" width="9.140625" style="45" customWidth="1"/>
    <col min="9" max="10" width="7.7109375" style="45" customWidth="1"/>
    <col min="11" max="11" width="8.85546875" style="45" customWidth="1"/>
    <col min="12" max="13" width="7.7109375" style="45" customWidth="1"/>
    <col min="14" max="14" width="8.85546875" style="45" customWidth="1"/>
    <col min="15" max="15" width="9.140625" style="45" customWidth="1"/>
    <col min="16" max="17" width="7.7109375" style="45" customWidth="1"/>
    <col min="18" max="18" width="9.140625" style="45" customWidth="1"/>
    <col min="19" max="19" width="13.85546875" style="45" customWidth="1"/>
    <col min="20" max="20" width="11.85546875" style="45" customWidth="1"/>
  </cols>
  <sheetData>
    <row r="1" spans="1:23" ht="18.7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23" ht="15" customHeight="1">
      <c r="Q2" s="238" t="s">
        <v>51</v>
      </c>
      <c r="R2" s="238"/>
      <c r="S2" s="238"/>
    </row>
    <row r="3" spans="1:23" ht="15" customHeight="1" thickBot="1">
      <c r="A3" s="83" t="s">
        <v>54</v>
      </c>
      <c r="B3" s="83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239" t="s">
        <v>52</v>
      </c>
      <c r="R3" s="239"/>
      <c r="S3" s="239"/>
    </row>
    <row r="4" spans="1:23" ht="53.25" customHeight="1">
      <c r="A4" s="231" t="s">
        <v>0</v>
      </c>
      <c r="B4" s="240" t="s">
        <v>24</v>
      </c>
      <c r="C4" s="241"/>
      <c r="D4" s="241"/>
      <c r="E4" s="243" t="s">
        <v>26</v>
      </c>
      <c r="F4" s="241"/>
      <c r="G4" s="242"/>
      <c r="H4" s="233" t="s">
        <v>78</v>
      </c>
      <c r="I4" s="240" t="s">
        <v>25</v>
      </c>
      <c r="J4" s="241"/>
      <c r="K4" s="242"/>
      <c r="L4" s="240" t="s">
        <v>27</v>
      </c>
      <c r="M4" s="241"/>
      <c r="N4" s="242"/>
      <c r="O4" s="233" t="s">
        <v>79</v>
      </c>
      <c r="P4" s="240" t="s">
        <v>19</v>
      </c>
      <c r="Q4" s="241"/>
      <c r="R4" s="242"/>
      <c r="S4" s="236" t="s">
        <v>28</v>
      </c>
    </row>
    <row r="5" spans="1:23" ht="26.25" customHeight="1" thickBot="1">
      <c r="A5" s="235"/>
      <c r="B5" s="196" t="s">
        <v>29</v>
      </c>
      <c r="C5" s="196" t="s">
        <v>30</v>
      </c>
      <c r="D5" s="101" t="s">
        <v>69</v>
      </c>
      <c r="E5" s="197" t="s">
        <v>29</v>
      </c>
      <c r="F5" s="196" t="s">
        <v>30</v>
      </c>
      <c r="G5" s="196" t="s">
        <v>69</v>
      </c>
      <c r="H5" s="234"/>
      <c r="I5" s="196" t="s">
        <v>29</v>
      </c>
      <c r="J5" s="196" t="s">
        <v>30</v>
      </c>
      <c r="K5" s="196" t="s">
        <v>69</v>
      </c>
      <c r="L5" s="196" t="s">
        <v>29</v>
      </c>
      <c r="M5" s="196" t="s">
        <v>30</v>
      </c>
      <c r="N5" s="196" t="s">
        <v>69</v>
      </c>
      <c r="O5" s="234"/>
      <c r="P5" s="196" t="s">
        <v>29</v>
      </c>
      <c r="Q5" s="196" t="s">
        <v>30</v>
      </c>
      <c r="R5" s="196" t="s">
        <v>69</v>
      </c>
      <c r="S5" s="237"/>
    </row>
    <row r="6" spans="1:23" ht="35.1" customHeight="1" thickBot="1">
      <c r="A6" s="103" t="s">
        <v>13</v>
      </c>
      <c r="B6" s="145">
        <v>52</v>
      </c>
      <c r="C6" s="145">
        <v>0</v>
      </c>
      <c r="D6" s="105">
        <f>B6+C6</f>
        <v>52</v>
      </c>
      <c r="E6" s="145">
        <v>809.99999999999966</v>
      </c>
      <c r="F6" s="145">
        <v>388</v>
      </c>
      <c r="G6" s="105">
        <f>E6+F6</f>
        <v>1197.9999999999995</v>
      </c>
      <c r="H6" s="105">
        <f>D6+G6</f>
        <v>1249.9999999999995</v>
      </c>
      <c r="I6" s="145">
        <v>103.99999999999999</v>
      </c>
      <c r="J6" s="145">
        <v>4.9999999999999964</v>
      </c>
      <c r="K6" s="105">
        <f>I6+J6</f>
        <v>108.99999999999999</v>
      </c>
      <c r="L6" s="145">
        <v>1</v>
      </c>
      <c r="M6" s="145">
        <v>0</v>
      </c>
      <c r="N6" s="105">
        <v>1</v>
      </c>
      <c r="O6" s="105">
        <f>K6+N6</f>
        <v>109.99999999999999</v>
      </c>
      <c r="P6" s="145">
        <f>B6+E6+I6+L6</f>
        <v>966.99999999999966</v>
      </c>
      <c r="Q6" s="145">
        <f>C6+F6+J6+M6</f>
        <v>393</v>
      </c>
      <c r="R6" s="105">
        <f>P6+Q6</f>
        <v>1359.9999999999995</v>
      </c>
      <c r="S6" s="108">
        <v>10317725.999999998</v>
      </c>
      <c r="T6" s="104"/>
      <c r="U6" s="1"/>
      <c r="V6" s="1"/>
      <c r="W6" s="1"/>
    </row>
    <row r="7" spans="1:23" ht="35.1" customHeight="1" thickBot="1">
      <c r="A7" s="56" t="s">
        <v>14</v>
      </c>
      <c r="B7" s="90">
        <v>3.0000000000000009</v>
      </c>
      <c r="C7" s="90">
        <v>0</v>
      </c>
      <c r="D7" s="105">
        <f t="shared" ref="D7:D16" si="0">B7+C7</f>
        <v>3.0000000000000009</v>
      </c>
      <c r="E7" s="90">
        <v>499</v>
      </c>
      <c r="F7" s="90">
        <v>212</v>
      </c>
      <c r="G7" s="105">
        <f t="shared" ref="G7:G16" si="1">E7+F7</f>
        <v>711</v>
      </c>
      <c r="H7" s="105">
        <f t="shared" ref="H7:H16" si="2">D7+G7</f>
        <v>714</v>
      </c>
      <c r="I7" s="90">
        <v>16.000000000000004</v>
      </c>
      <c r="J7" s="90">
        <v>0</v>
      </c>
      <c r="K7" s="105">
        <f t="shared" ref="K7:K16" si="3">I7+J7</f>
        <v>16.000000000000004</v>
      </c>
      <c r="L7" s="90">
        <v>0</v>
      </c>
      <c r="M7" s="90">
        <v>0</v>
      </c>
      <c r="N7" s="109">
        <v>0</v>
      </c>
      <c r="O7" s="105">
        <f t="shared" ref="O7:O16" si="4">K7+N7</f>
        <v>16.000000000000004</v>
      </c>
      <c r="P7" s="145">
        <f t="shared" ref="P7:P16" si="5">B7+E7+I7+L7</f>
        <v>518</v>
      </c>
      <c r="Q7" s="145">
        <f t="shared" ref="Q7:Q16" si="6">C7+F7+J7+M7</f>
        <v>212</v>
      </c>
      <c r="R7" s="105">
        <f t="shared" ref="R7:R16" si="7">P7+Q7</f>
        <v>730</v>
      </c>
      <c r="S7" s="113">
        <v>4048500.0000000005</v>
      </c>
      <c r="T7" s="104"/>
      <c r="U7" s="1"/>
      <c r="V7" s="1"/>
      <c r="W7" s="1"/>
    </row>
    <row r="8" spans="1:23" ht="35.1" customHeight="1" thickBot="1">
      <c r="A8" s="49" t="s">
        <v>82</v>
      </c>
      <c r="B8" s="90">
        <v>0</v>
      </c>
      <c r="C8" s="90">
        <v>0</v>
      </c>
      <c r="D8" s="105">
        <f t="shared" si="0"/>
        <v>0</v>
      </c>
      <c r="E8" s="90">
        <v>563.99999999999989</v>
      </c>
      <c r="F8" s="90">
        <v>386.99999999999989</v>
      </c>
      <c r="G8" s="105">
        <f t="shared" si="1"/>
        <v>950.99999999999977</v>
      </c>
      <c r="H8" s="105">
        <f t="shared" si="2"/>
        <v>950.99999999999977</v>
      </c>
      <c r="I8" s="90">
        <v>97.000000000000028</v>
      </c>
      <c r="J8" s="90">
        <v>0</v>
      </c>
      <c r="K8" s="105">
        <f t="shared" si="3"/>
        <v>97.000000000000028</v>
      </c>
      <c r="L8" s="90">
        <v>0</v>
      </c>
      <c r="M8" s="90">
        <v>0</v>
      </c>
      <c r="N8" s="109">
        <v>0</v>
      </c>
      <c r="O8" s="105">
        <f t="shared" si="4"/>
        <v>97.000000000000028</v>
      </c>
      <c r="P8" s="145">
        <f t="shared" si="5"/>
        <v>660.99999999999989</v>
      </c>
      <c r="Q8" s="145">
        <f t="shared" si="6"/>
        <v>386.99999999999989</v>
      </c>
      <c r="R8" s="105">
        <f t="shared" si="7"/>
        <v>1047.9999999999998</v>
      </c>
      <c r="S8" s="113">
        <v>6587604.9999999991</v>
      </c>
      <c r="T8" s="104"/>
      <c r="U8" s="1"/>
      <c r="V8" s="1"/>
      <c r="W8" s="1"/>
    </row>
    <row r="9" spans="1:23" ht="35.1" customHeight="1" thickBot="1">
      <c r="A9" s="49" t="s">
        <v>15</v>
      </c>
      <c r="B9" s="90">
        <v>7.9999999999999973</v>
      </c>
      <c r="C9" s="90">
        <v>7</v>
      </c>
      <c r="D9" s="105">
        <f t="shared" si="0"/>
        <v>14.999999999999996</v>
      </c>
      <c r="E9" s="90">
        <v>271</v>
      </c>
      <c r="F9" s="90">
        <v>288.00000000000011</v>
      </c>
      <c r="G9" s="105">
        <f t="shared" si="1"/>
        <v>559.00000000000011</v>
      </c>
      <c r="H9" s="105">
        <f t="shared" si="2"/>
        <v>574.00000000000011</v>
      </c>
      <c r="I9" s="90">
        <v>32.000000000000007</v>
      </c>
      <c r="J9" s="90">
        <v>12.000000000000005</v>
      </c>
      <c r="K9" s="105">
        <f t="shared" si="3"/>
        <v>44.000000000000014</v>
      </c>
      <c r="L9" s="90">
        <v>0</v>
      </c>
      <c r="M9" s="90">
        <v>0</v>
      </c>
      <c r="N9" s="109">
        <v>0</v>
      </c>
      <c r="O9" s="105">
        <f t="shared" si="4"/>
        <v>44.000000000000014</v>
      </c>
      <c r="P9" s="145">
        <f t="shared" si="5"/>
        <v>311</v>
      </c>
      <c r="Q9" s="145">
        <f t="shared" si="6"/>
        <v>307.00000000000011</v>
      </c>
      <c r="R9" s="105">
        <f t="shared" si="7"/>
        <v>618.00000000000011</v>
      </c>
      <c r="S9" s="113">
        <v>10124564</v>
      </c>
      <c r="T9" s="104"/>
      <c r="U9" s="1"/>
      <c r="V9" s="1"/>
      <c r="W9" s="1"/>
    </row>
    <row r="10" spans="1:23" ht="35.1" customHeight="1" thickBot="1">
      <c r="A10" s="49" t="s">
        <v>31</v>
      </c>
      <c r="B10" s="90">
        <v>5</v>
      </c>
      <c r="C10" s="90">
        <v>0</v>
      </c>
      <c r="D10" s="105">
        <f t="shared" si="0"/>
        <v>5</v>
      </c>
      <c r="E10" s="90">
        <v>157</v>
      </c>
      <c r="F10" s="90">
        <v>26</v>
      </c>
      <c r="G10" s="105">
        <f t="shared" si="1"/>
        <v>183</v>
      </c>
      <c r="H10" s="105">
        <f t="shared" si="2"/>
        <v>188</v>
      </c>
      <c r="I10" s="90">
        <v>16</v>
      </c>
      <c r="J10" s="90">
        <v>0</v>
      </c>
      <c r="K10" s="105">
        <f t="shared" si="3"/>
        <v>16</v>
      </c>
      <c r="L10" s="90">
        <v>0</v>
      </c>
      <c r="M10" s="90">
        <v>0</v>
      </c>
      <c r="N10" s="109">
        <v>0</v>
      </c>
      <c r="O10" s="105">
        <f t="shared" si="4"/>
        <v>16</v>
      </c>
      <c r="P10" s="145">
        <f t="shared" si="5"/>
        <v>178</v>
      </c>
      <c r="Q10" s="145">
        <f t="shared" si="6"/>
        <v>26</v>
      </c>
      <c r="R10" s="105">
        <f t="shared" si="7"/>
        <v>204</v>
      </c>
      <c r="S10" s="113">
        <v>1074900.0000000002</v>
      </c>
      <c r="T10" s="104"/>
      <c r="U10" s="1"/>
      <c r="V10" s="1"/>
      <c r="W10" s="1"/>
    </row>
    <row r="11" spans="1:23" ht="35.1" customHeight="1" thickBot="1">
      <c r="A11" s="49" t="s">
        <v>16</v>
      </c>
      <c r="B11" s="90">
        <v>1</v>
      </c>
      <c r="C11" s="90">
        <v>0</v>
      </c>
      <c r="D11" s="105">
        <f t="shared" si="0"/>
        <v>1</v>
      </c>
      <c r="E11" s="90">
        <v>48</v>
      </c>
      <c r="F11" s="90">
        <v>37.000000000000007</v>
      </c>
      <c r="G11" s="105">
        <f t="shared" si="1"/>
        <v>85</v>
      </c>
      <c r="H11" s="105">
        <f t="shared" si="2"/>
        <v>86</v>
      </c>
      <c r="I11" s="90">
        <v>11.999999999999998</v>
      </c>
      <c r="J11" s="90">
        <v>1.0000000000000002</v>
      </c>
      <c r="K11" s="105">
        <f t="shared" si="3"/>
        <v>12.999999999999998</v>
      </c>
      <c r="L11" s="90">
        <v>0</v>
      </c>
      <c r="M11" s="90">
        <v>0</v>
      </c>
      <c r="N11" s="109">
        <v>0</v>
      </c>
      <c r="O11" s="105">
        <f t="shared" si="4"/>
        <v>12.999999999999998</v>
      </c>
      <c r="P11" s="145">
        <f t="shared" si="5"/>
        <v>61</v>
      </c>
      <c r="Q11" s="145">
        <f t="shared" si="6"/>
        <v>38.000000000000007</v>
      </c>
      <c r="R11" s="105">
        <f t="shared" si="7"/>
        <v>99</v>
      </c>
      <c r="S11" s="113">
        <v>109588100</v>
      </c>
      <c r="T11" s="104"/>
      <c r="U11" s="1"/>
      <c r="V11" s="1"/>
      <c r="W11" s="1"/>
    </row>
    <row r="12" spans="1:23" ht="35.1" customHeight="1" thickBot="1">
      <c r="A12" s="49" t="s">
        <v>75</v>
      </c>
      <c r="B12" s="90">
        <v>1</v>
      </c>
      <c r="C12" s="90">
        <v>0</v>
      </c>
      <c r="D12" s="105">
        <f t="shared" si="0"/>
        <v>1</v>
      </c>
      <c r="E12" s="90">
        <v>45.000000000000007</v>
      </c>
      <c r="F12" s="90">
        <v>7</v>
      </c>
      <c r="G12" s="105">
        <f t="shared" si="1"/>
        <v>52.000000000000007</v>
      </c>
      <c r="H12" s="105">
        <f t="shared" si="2"/>
        <v>53.000000000000007</v>
      </c>
      <c r="I12" s="90">
        <v>30</v>
      </c>
      <c r="J12" s="90">
        <v>0</v>
      </c>
      <c r="K12" s="105">
        <f t="shared" si="3"/>
        <v>30</v>
      </c>
      <c r="L12" s="90">
        <v>0</v>
      </c>
      <c r="M12" s="90">
        <v>0</v>
      </c>
      <c r="N12" s="109">
        <v>0</v>
      </c>
      <c r="O12" s="105">
        <f t="shared" si="4"/>
        <v>30</v>
      </c>
      <c r="P12" s="145">
        <f t="shared" si="5"/>
        <v>76</v>
      </c>
      <c r="Q12" s="145">
        <f t="shared" si="6"/>
        <v>7</v>
      </c>
      <c r="R12" s="105">
        <f t="shared" si="7"/>
        <v>83</v>
      </c>
      <c r="S12" s="113">
        <v>314288</v>
      </c>
      <c r="T12" s="104"/>
      <c r="U12" s="1"/>
      <c r="V12" s="1"/>
      <c r="W12" s="1"/>
    </row>
    <row r="13" spans="1:23" ht="35.1" customHeight="1" thickBot="1">
      <c r="A13" s="49" t="s">
        <v>112</v>
      </c>
      <c r="B13" s="90">
        <v>2</v>
      </c>
      <c r="C13" s="90">
        <v>0</v>
      </c>
      <c r="D13" s="105">
        <f t="shared" si="0"/>
        <v>2</v>
      </c>
      <c r="E13" s="90">
        <v>28</v>
      </c>
      <c r="F13" s="90">
        <v>15</v>
      </c>
      <c r="G13" s="105">
        <f t="shared" si="1"/>
        <v>43</v>
      </c>
      <c r="H13" s="105">
        <f t="shared" si="2"/>
        <v>45</v>
      </c>
      <c r="I13" s="90">
        <v>0</v>
      </c>
      <c r="J13" s="90">
        <v>0</v>
      </c>
      <c r="K13" s="105">
        <f t="shared" si="3"/>
        <v>0</v>
      </c>
      <c r="L13" s="90">
        <v>0</v>
      </c>
      <c r="M13" s="90">
        <v>0</v>
      </c>
      <c r="N13" s="109">
        <v>0</v>
      </c>
      <c r="O13" s="105">
        <f t="shared" si="4"/>
        <v>0</v>
      </c>
      <c r="P13" s="145">
        <f t="shared" si="5"/>
        <v>30</v>
      </c>
      <c r="Q13" s="145">
        <f t="shared" si="6"/>
        <v>15</v>
      </c>
      <c r="R13" s="105">
        <f t="shared" si="7"/>
        <v>45</v>
      </c>
      <c r="S13" s="113">
        <v>59744664</v>
      </c>
      <c r="T13" s="104"/>
      <c r="U13" s="1"/>
      <c r="V13" s="1"/>
      <c r="W13" s="1"/>
    </row>
    <row r="14" spans="1:23" ht="35.1" customHeight="1" thickBot="1">
      <c r="A14" s="49" t="s">
        <v>17</v>
      </c>
      <c r="B14" s="90">
        <v>1</v>
      </c>
      <c r="C14" s="90">
        <v>1</v>
      </c>
      <c r="D14" s="105">
        <f t="shared" si="0"/>
        <v>2</v>
      </c>
      <c r="E14" s="90">
        <v>196.99999999999997</v>
      </c>
      <c r="F14" s="90">
        <v>107.99999999999999</v>
      </c>
      <c r="G14" s="105">
        <f t="shared" si="1"/>
        <v>304.99999999999994</v>
      </c>
      <c r="H14" s="105">
        <f t="shared" si="2"/>
        <v>306.99999999999994</v>
      </c>
      <c r="I14" s="90">
        <v>39.999999999999993</v>
      </c>
      <c r="J14" s="90">
        <v>3.0000000000000004</v>
      </c>
      <c r="K14" s="105">
        <f t="shared" si="3"/>
        <v>42.999999999999993</v>
      </c>
      <c r="L14" s="90">
        <v>0</v>
      </c>
      <c r="M14" s="90">
        <v>0</v>
      </c>
      <c r="N14" s="109">
        <v>0</v>
      </c>
      <c r="O14" s="105">
        <f t="shared" si="4"/>
        <v>42.999999999999993</v>
      </c>
      <c r="P14" s="145">
        <f t="shared" si="5"/>
        <v>237.99999999999997</v>
      </c>
      <c r="Q14" s="145">
        <f t="shared" si="6"/>
        <v>111.99999999999999</v>
      </c>
      <c r="R14" s="105">
        <f t="shared" si="7"/>
        <v>349.99999999999994</v>
      </c>
      <c r="S14" s="113">
        <v>1129367.9999999995</v>
      </c>
      <c r="T14" s="104"/>
      <c r="U14" s="1"/>
      <c r="V14" s="1"/>
      <c r="W14" s="1"/>
    </row>
    <row r="15" spans="1:23" ht="35.1" customHeight="1" thickBot="1">
      <c r="A15" s="49" t="s">
        <v>83</v>
      </c>
      <c r="B15" s="90"/>
      <c r="C15" s="90"/>
      <c r="D15" s="105">
        <f t="shared" si="0"/>
        <v>0</v>
      </c>
      <c r="E15" s="90"/>
      <c r="F15" s="90"/>
      <c r="G15" s="105">
        <f t="shared" si="1"/>
        <v>0</v>
      </c>
      <c r="H15" s="105">
        <f t="shared" si="2"/>
        <v>0</v>
      </c>
      <c r="I15" s="90"/>
      <c r="J15" s="90"/>
      <c r="K15" s="105">
        <f t="shared" si="3"/>
        <v>0</v>
      </c>
      <c r="L15" s="90">
        <v>0</v>
      </c>
      <c r="M15" s="90">
        <v>0</v>
      </c>
      <c r="N15" s="90">
        <v>0</v>
      </c>
      <c r="O15" s="105">
        <f t="shared" si="4"/>
        <v>0</v>
      </c>
      <c r="P15" s="145">
        <f t="shared" si="5"/>
        <v>0</v>
      </c>
      <c r="Q15" s="145">
        <f t="shared" si="6"/>
        <v>0</v>
      </c>
      <c r="R15" s="105">
        <f t="shared" si="7"/>
        <v>0</v>
      </c>
      <c r="S15" s="91">
        <v>0</v>
      </c>
      <c r="T15" s="104"/>
      <c r="U15" s="1"/>
      <c r="V15" s="1"/>
      <c r="W15" s="1"/>
    </row>
    <row r="16" spans="1:23" ht="35.1" customHeight="1" thickBot="1">
      <c r="A16" s="197" t="s">
        <v>18</v>
      </c>
      <c r="B16" s="180">
        <v>7</v>
      </c>
      <c r="C16" s="180">
        <v>0</v>
      </c>
      <c r="D16" s="105">
        <f t="shared" si="0"/>
        <v>7</v>
      </c>
      <c r="E16" s="180">
        <v>47</v>
      </c>
      <c r="F16" s="180">
        <v>28</v>
      </c>
      <c r="G16" s="105">
        <f t="shared" si="1"/>
        <v>75</v>
      </c>
      <c r="H16" s="105">
        <f t="shared" si="2"/>
        <v>82</v>
      </c>
      <c r="I16" s="180">
        <v>1</v>
      </c>
      <c r="J16" s="180">
        <v>0</v>
      </c>
      <c r="K16" s="105">
        <f t="shared" si="3"/>
        <v>1</v>
      </c>
      <c r="L16" s="180">
        <v>0</v>
      </c>
      <c r="M16" s="180">
        <v>0</v>
      </c>
      <c r="N16" s="176">
        <v>0</v>
      </c>
      <c r="O16" s="105">
        <f t="shared" si="4"/>
        <v>1</v>
      </c>
      <c r="P16" s="145">
        <f t="shared" si="5"/>
        <v>55</v>
      </c>
      <c r="Q16" s="145">
        <f t="shared" si="6"/>
        <v>28</v>
      </c>
      <c r="R16" s="105">
        <f t="shared" si="7"/>
        <v>83</v>
      </c>
      <c r="S16" s="179">
        <v>146000</v>
      </c>
      <c r="T16" s="104"/>
      <c r="U16" s="1"/>
      <c r="V16" s="1"/>
      <c r="W16" s="1"/>
    </row>
    <row r="17" spans="1:27" ht="35.1" customHeight="1" thickBot="1">
      <c r="A17" s="177" t="s">
        <v>19</v>
      </c>
      <c r="B17" s="178">
        <f t="shared" ref="B17:H17" si="8">SUM(B6:B16)</f>
        <v>80</v>
      </c>
      <c r="C17" s="178">
        <f t="shared" si="8"/>
        <v>8</v>
      </c>
      <c r="D17" s="178">
        <f t="shared" si="8"/>
        <v>88</v>
      </c>
      <c r="E17" s="178">
        <f t="shared" si="8"/>
        <v>2665.9999999999995</v>
      </c>
      <c r="F17" s="178">
        <f t="shared" si="8"/>
        <v>1496</v>
      </c>
      <c r="G17" s="178">
        <f t="shared" si="8"/>
        <v>4161.9999999999991</v>
      </c>
      <c r="H17" s="178">
        <f t="shared" si="8"/>
        <v>4249.9999999999991</v>
      </c>
      <c r="I17" s="178">
        <f t="shared" ref="I17:L17" si="9">SUM(I6:I16)</f>
        <v>348</v>
      </c>
      <c r="J17" s="178">
        <f t="shared" si="9"/>
        <v>21</v>
      </c>
      <c r="K17" s="178">
        <f t="shared" si="9"/>
        <v>369</v>
      </c>
      <c r="L17" s="178">
        <f t="shared" si="9"/>
        <v>1</v>
      </c>
      <c r="M17" s="178">
        <v>0</v>
      </c>
      <c r="N17" s="178">
        <v>1</v>
      </c>
      <c r="O17" s="178">
        <f>SUM(O6:O16)</f>
        <v>370</v>
      </c>
      <c r="P17" s="178">
        <f>SUM(P6:P16)</f>
        <v>3094.9999999999995</v>
      </c>
      <c r="Q17" s="178">
        <f>SUM(Q6:Q16)</f>
        <v>1525</v>
      </c>
      <c r="R17" s="178">
        <f>SUM(R6:R16)</f>
        <v>4619.9999999999991</v>
      </c>
      <c r="S17" s="178">
        <f>SUM(S6:S16)</f>
        <v>203075715</v>
      </c>
      <c r="T17" s="104"/>
      <c r="U17" s="1"/>
      <c r="V17" s="1"/>
      <c r="W17" s="1"/>
    </row>
    <row r="18" spans="1:27">
      <c r="V18" s="1"/>
    </row>
    <row r="19" spans="1:27">
      <c r="B19" s="58">
        <f>SUM(B6:B16)</f>
        <v>80</v>
      </c>
      <c r="C19" s="58">
        <f>SUM(C6:C16)</f>
        <v>8</v>
      </c>
      <c r="D19" s="58">
        <f>SUM(D6:D16)</f>
        <v>88</v>
      </c>
      <c r="E19" s="58">
        <f t="shared" ref="E19:G19" si="10">SUM(E6:E16)</f>
        <v>2665.9999999999995</v>
      </c>
      <c r="F19" s="58">
        <f t="shared" si="10"/>
        <v>1496</v>
      </c>
      <c r="G19" s="58">
        <f t="shared" si="10"/>
        <v>4161.9999999999991</v>
      </c>
      <c r="H19" s="58">
        <f>G19+D19</f>
        <v>4249.9999999999991</v>
      </c>
      <c r="I19" s="58">
        <f>SUM(I6:I16)</f>
        <v>348</v>
      </c>
      <c r="J19" s="58">
        <f>SUM(J6:J16)</f>
        <v>21</v>
      </c>
      <c r="K19" s="58">
        <f>I19+J19</f>
        <v>369</v>
      </c>
      <c r="L19" s="58">
        <f>SUM(L6:L16)</f>
        <v>1</v>
      </c>
      <c r="M19" s="58">
        <f t="shared" ref="M19:N19" si="11">SUM(M6:M16)</f>
        <v>0</v>
      </c>
      <c r="N19" s="58">
        <f t="shared" si="11"/>
        <v>1</v>
      </c>
      <c r="O19" s="58">
        <f>K17+N17</f>
        <v>370</v>
      </c>
      <c r="P19" s="58">
        <f>SUM(P6:P16)</f>
        <v>3094.9999999999995</v>
      </c>
      <c r="Q19" s="58">
        <f>SUM(Q6:Q16)</f>
        <v>1525</v>
      </c>
      <c r="R19" s="58">
        <f>SUM(R6:R16)</f>
        <v>4619.9999999999991</v>
      </c>
      <c r="S19" s="58">
        <f>SUM(S6:S16)</f>
        <v>203075715</v>
      </c>
      <c r="V19" s="1"/>
    </row>
    <row r="20" spans="1:27">
      <c r="D20" s="58"/>
      <c r="H20" s="58"/>
      <c r="O20" s="58"/>
      <c r="P20" s="58"/>
      <c r="Q20" s="58"/>
      <c r="R20" s="58"/>
      <c r="S20" s="58"/>
    </row>
    <row r="21" spans="1:27">
      <c r="G21" s="58"/>
      <c r="K21" s="65">
        <f>(D17+K17)/R17*100</f>
        <v>9.8917748917748938</v>
      </c>
      <c r="L21" s="65">
        <f>H17/R17*100</f>
        <v>91.991341991341997</v>
      </c>
      <c r="Q21" s="207">
        <f>Q17/R17*100</f>
        <v>33.008658008658017</v>
      </c>
      <c r="S21" s="58">
        <f>S17/H17/12</f>
        <v>3981.876764705883</v>
      </c>
    </row>
    <row r="22" spans="1:27" ht="25.5" customHeight="1">
      <c r="B22" s="198"/>
      <c r="C22" s="198"/>
      <c r="D22" s="198"/>
      <c r="E22" s="198"/>
      <c r="F22" s="198"/>
      <c r="G22" s="199"/>
      <c r="H22" s="199"/>
      <c r="I22" s="199"/>
      <c r="J22" s="199"/>
      <c r="K22" s="199"/>
      <c r="L22" s="199">
        <f>D17+K17</f>
        <v>457</v>
      </c>
      <c r="M22" s="199"/>
      <c r="N22" s="199"/>
      <c r="O22" s="199"/>
      <c r="P22" s="199"/>
      <c r="Q22" s="199"/>
      <c r="R22" s="199"/>
      <c r="S22" s="199"/>
      <c r="T22" s="198"/>
      <c r="U22" s="41"/>
      <c r="V22" s="41"/>
      <c r="W22" s="41"/>
      <c r="X22" s="41"/>
      <c r="Y22" s="41"/>
      <c r="Z22" s="41"/>
      <c r="AA22" s="41"/>
    </row>
    <row r="23" spans="1:27">
      <c r="L23" s="65">
        <f>L22/R17*100</f>
        <v>9.8917748917748938</v>
      </c>
      <c r="M23" s="58"/>
      <c r="S23" s="58"/>
    </row>
    <row r="24" spans="1:27">
      <c r="S24" s="58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horizontalCentered="1" verticalCentered="1"/>
  <pageMargins left="0" right="0" top="0.39370078740157483" bottom="0.39370078740157483" header="0.19685039370078741" footer="0.19685039370078741"/>
  <pageSetup paperSize="9" scale="84" orientation="landscape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rightToLeft="1" topLeftCell="A10" workbookViewId="0">
      <selection activeCell="C20" sqref="C20"/>
    </sheetView>
  </sheetViews>
  <sheetFormatPr defaultRowHeight="12.75"/>
  <cols>
    <col min="1" max="1" width="15.7109375" style="45" customWidth="1"/>
    <col min="2" max="4" width="17.7109375" style="45" customWidth="1"/>
    <col min="5" max="5" width="20.7109375" style="45" customWidth="1"/>
    <col min="6" max="6" width="23.28515625" hidden="1" customWidth="1"/>
    <col min="7" max="7" width="15.7109375" customWidth="1"/>
  </cols>
  <sheetData>
    <row r="1" spans="1:6" ht="18" customHeight="1">
      <c r="A1" s="244" t="s">
        <v>128</v>
      </c>
      <c r="B1" s="244"/>
      <c r="C1" s="244"/>
      <c r="D1" s="244"/>
      <c r="E1" s="244"/>
      <c r="F1" s="244"/>
    </row>
    <row r="2" spans="1:6" ht="15" customHeight="1">
      <c r="A2" s="118"/>
      <c r="B2" s="118"/>
      <c r="C2" s="118"/>
      <c r="D2" s="118"/>
      <c r="E2" s="253" t="s">
        <v>51</v>
      </c>
      <c r="F2" s="253"/>
    </row>
    <row r="3" spans="1:6" ht="15" customHeight="1" thickBot="1">
      <c r="A3" s="119" t="s">
        <v>107</v>
      </c>
      <c r="B3" s="118"/>
      <c r="C3" s="118"/>
      <c r="D3" s="118"/>
      <c r="E3" s="254" t="s">
        <v>52</v>
      </c>
      <c r="F3" s="254"/>
    </row>
    <row r="4" spans="1:6" ht="23.45" customHeight="1">
      <c r="A4" s="245" t="s">
        <v>0</v>
      </c>
      <c r="B4" s="247" t="s">
        <v>110</v>
      </c>
      <c r="C4" s="248"/>
      <c r="D4" s="248"/>
      <c r="E4" s="251" t="s">
        <v>120</v>
      </c>
      <c r="F4" s="249" t="s">
        <v>101</v>
      </c>
    </row>
    <row r="5" spans="1:6" ht="23.45" customHeight="1" thickBot="1">
      <c r="A5" s="246"/>
      <c r="B5" s="53" t="s">
        <v>29</v>
      </c>
      <c r="C5" s="53" t="s">
        <v>30</v>
      </c>
      <c r="D5" s="53" t="s">
        <v>69</v>
      </c>
      <c r="E5" s="252"/>
      <c r="F5" s="250"/>
    </row>
    <row r="6" spans="1:6" ht="31.5" customHeight="1">
      <c r="A6" s="47" t="s">
        <v>13</v>
      </c>
      <c r="B6" s="120">
        <v>967</v>
      </c>
      <c r="C6" s="120">
        <v>393.00000000000006</v>
      </c>
      <c r="D6" s="120">
        <f>B6+C6</f>
        <v>1360</v>
      </c>
      <c r="E6" s="181">
        <v>10317725.999999998</v>
      </c>
      <c r="F6" s="39">
        <f>'[1] مؤشرات فنادق -محافظات'!$N$15/'[1] مؤشرات فنادق -محافظات'!$L$15*D6</f>
        <v>908496224.08060467</v>
      </c>
    </row>
    <row r="7" spans="1:6" ht="31.5" customHeight="1">
      <c r="A7" s="155" t="s">
        <v>14</v>
      </c>
      <c r="B7" s="121">
        <v>518</v>
      </c>
      <c r="C7" s="153">
        <v>212</v>
      </c>
      <c r="D7" s="153">
        <f t="shared" ref="D7:D16" si="0">B7+C7</f>
        <v>730</v>
      </c>
      <c r="E7" s="182">
        <v>4048500.0000000005</v>
      </c>
      <c r="F7" s="39">
        <f>'[1] مؤشرات فنادق -محافظات'!$N$15/'[1] مؤشرات فنادق -محافظات'!$L$15*D7</f>
        <v>487648708.51385397</v>
      </c>
    </row>
    <row r="8" spans="1:6" ht="31.5" customHeight="1">
      <c r="A8" s="155" t="s">
        <v>82</v>
      </c>
      <c r="B8" s="154">
        <v>646.99999999999989</v>
      </c>
      <c r="C8" s="153">
        <v>386.99999999999989</v>
      </c>
      <c r="D8" s="153">
        <f t="shared" si="0"/>
        <v>1033.9999999999998</v>
      </c>
      <c r="E8" s="182">
        <v>6502159.6163003622</v>
      </c>
      <c r="F8" s="39"/>
    </row>
    <row r="9" spans="1:6" ht="31.5" customHeight="1">
      <c r="A9" s="155" t="s">
        <v>114</v>
      </c>
      <c r="B9" s="154">
        <v>299</v>
      </c>
      <c r="C9" s="153">
        <v>300</v>
      </c>
      <c r="D9" s="153">
        <f t="shared" si="0"/>
        <v>599</v>
      </c>
      <c r="E9" s="182">
        <v>9756555.1066666637</v>
      </c>
      <c r="F9" s="39"/>
    </row>
    <row r="10" spans="1:6" ht="31.5" customHeight="1">
      <c r="A10" s="155" t="s">
        <v>31</v>
      </c>
      <c r="B10" s="154">
        <v>178</v>
      </c>
      <c r="C10" s="153">
        <v>26</v>
      </c>
      <c r="D10" s="153">
        <f t="shared" si="0"/>
        <v>204</v>
      </c>
      <c r="E10" s="182">
        <v>1074900.0000000002</v>
      </c>
      <c r="F10" s="39"/>
    </row>
    <row r="11" spans="1:6" ht="31.5" customHeight="1">
      <c r="A11" s="48" t="s">
        <v>16</v>
      </c>
      <c r="B11" s="121">
        <v>60.999999999999993</v>
      </c>
      <c r="C11" s="153">
        <v>38</v>
      </c>
      <c r="D11" s="153">
        <f t="shared" si="0"/>
        <v>99</v>
      </c>
      <c r="E11" s="182">
        <v>109588100</v>
      </c>
      <c r="F11" s="39">
        <f>'[1] مؤشرات فنادق -محافظات'!$N$15/'[1] مؤشرات فنادق -محافظات'!$L$15*D11</f>
        <v>66133181.017632246</v>
      </c>
    </row>
    <row r="12" spans="1:6" ht="31.5" customHeight="1">
      <c r="A12" s="48" t="s">
        <v>75</v>
      </c>
      <c r="B12" s="121">
        <v>76</v>
      </c>
      <c r="C12" s="153">
        <v>7</v>
      </c>
      <c r="D12" s="153">
        <f t="shared" si="0"/>
        <v>83</v>
      </c>
      <c r="E12" s="182">
        <v>314288</v>
      </c>
      <c r="F12" s="39">
        <f>'[1] مؤشرات فنادق -محافظات'!$N$15/'[1] مؤشرات فنادق -محافظات'!$L$15*D12</f>
        <v>55444990.146095723</v>
      </c>
    </row>
    <row r="13" spans="1:6" ht="31.5" customHeight="1">
      <c r="A13" s="48" t="s">
        <v>112</v>
      </c>
      <c r="B13" s="121">
        <v>30</v>
      </c>
      <c r="C13" s="153">
        <v>15</v>
      </c>
      <c r="D13" s="153">
        <f t="shared" si="0"/>
        <v>45</v>
      </c>
      <c r="E13" s="182">
        <v>59744664</v>
      </c>
      <c r="F13" s="39">
        <f>'[1] مؤشرات فنادق -محافظات'!$N$15/'[1] مؤشرات فنادق -محافظات'!$L$15*D13</f>
        <v>30060536.826196477</v>
      </c>
    </row>
    <row r="14" spans="1:6" ht="31.5" customHeight="1">
      <c r="A14" s="48" t="s">
        <v>17</v>
      </c>
      <c r="B14" s="121">
        <v>237.99999999999989</v>
      </c>
      <c r="C14" s="153">
        <v>111.99999999999999</v>
      </c>
      <c r="D14" s="153">
        <f t="shared" si="0"/>
        <v>349.99999999999989</v>
      </c>
      <c r="E14" s="182">
        <v>1129367.9999999995</v>
      </c>
      <c r="F14" s="39">
        <f>'[1] مؤشرات فنادق -محافظات'!$N$15/'[1] مؤشرات فنادق -محافظات'!$L$15*D14</f>
        <v>233804175.31486142</v>
      </c>
    </row>
    <row r="15" spans="1:6" ht="31.5" customHeight="1">
      <c r="A15" s="155" t="s">
        <v>83</v>
      </c>
      <c r="B15" s="154">
        <v>0</v>
      </c>
      <c r="C15" s="153">
        <v>0</v>
      </c>
      <c r="D15" s="153">
        <v>0</v>
      </c>
      <c r="E15" s="182">
        <v>0</v>
      </c>
      <c r="F15" s="39"/>
    </row>
    <row r="16" spans="1:6" ht="31.5" customHeight="1" thickBot="1">
      <c r="A16" s="183" t="s">
        <v>18</v>
      </c>
      <c r="B16" s="184">
        <v>55</v>
      </c>
      <c r="C16" s="185">
        <v>28</v>
      </c>
      <c r="D16" s="185">
        <f t="shared" si="0"/>
        <v>83</v>
      </c>
      <c r="E16" s="186">
        <v>146000</v>
      </c>
      <c r="F16" s="39">
        <f>'[1] مؤشرات فنادق -محافظات'!$N$15/'[1] مؤشرات فنادق -محافظات'!$L$15*D16</f>
        <v>55444990.146095723</v>
      </c>
    </row>
    <row r="17" spans="1:6" ht="31.5" customHeight="1" thickBot="1">
      <c r="A17" s="187" t="s">
        <v>19</v>
      </c>
      <c r="B17" s="188">
        <f>SUM(B6:B16)</f>
        <v>3069</v>
      </c>
      <c r="C17" s="188">
        <f t="shared" ref="C17:E17" si="1">SUM(C6:C16)</f>
        <v>1518</v>
      </c>
      <c r="D17" s="188">
        <f t="shared" si="1"/>
        <v>4587</v>
      </c>
      <c r="E17" s="188">
        <f t="shared" si="1"/>
        <v>202622260.72296703</v>
      </c>
      <c r="F17" s="40">
        <f>SUM(F6:F16)</f>
        <v>1837032806.0453401</v>
      </c>
    </row>
    <row r="19" spans="1:6" ht="13.5" thickBot="1">
      <c r="B19" s="46">
        <f>SUM(B6:B16)</f>
        <v>3069</v>
      </c>
      <c r="C19" s="46">
        <f t="shared" ref="C19:E19" si="2">SUM(C6:C16)</f>
        <v>1518</v>
      </c>
      <c r="D19" s="46">
        <f t="shared" si="2"/>
        <v>4587</v>
      </c>
      <c r="E19" s="46">
        <f t="shared" si="2"/>
        <v>202622260.72296703</v>
      </c>
    </row>
    <row r="20" spans="1:6" ht="13.5" thickBot="1">
      <c r="C20" s="58">
        <f>C19/D19*100</f>
        <v>33.093525179856115</v>
      </c>
      <c r="D20" s="65"/>
      <c r="F20" s="29">
        <v>3978011.04</v>
      </c>
    </row>
    <row r="21" spans="1:6">
      <c r="E21" s="46"/>
    </row>
  </sheetData>
  <mergeCells count="7">
    <mergeCell ref="A1:F1"/>
    <mergeCell ref="A4:A5"/>
    <mergeCell ref="B4:D4"/>
    <mergeCell ref="F4:F5"/>
    <mergeCell ref="E4:E5"/>
    <mergeCell ref="E2:F2"/>
    <mergeCell ref="E3:F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rightToLeft="1" topLeftCell="A4" workbookViewId="0">
      <selection activeCell="E23" sqref="E23"/>
    </sheetView>
  </sheetViews>
  <sheetFormatPr defaultRowHeight="12.75"/>
  <cols>
    <col min="1" max="1" width="21.7109375" style="45" customWidth="1"/>
    <col min="2" max="4" width="12.7109375" style="45" customWidth="1"/>
    <col min="5" max="5" width="16.7109375" style="45" customWidth="1"/>
    <col min="6" max="6" width="11" bestFit="1" customWidth="1"/>
  </cols>
  <sheetData>
    <row r="1" spans="1:6" ht="30" customHeight="1">
      <c r="A1" s="257" t="s">
        <v>129</v>
      </c>
      <c r="B1" s="257"/>
      <c r="C1" s="257"/>
      <c r="D1" s="257"/>
      <c r="E1" s="257"/>
    </row>
    <row r="2" spans="1:6" ht="15" customHeight="1">
      <c r="A2" s="122"/>
      <c r="B2" s="122"/>
      <c r="C2" s="122"/>
      <c r="D2" s="122"/>
      <c r="E2" s="123" t="s">
        <v>51</v>
      </c>
      <c r="F2" s="3"/>
    </row>
    <row r="3" spans="1:6" ht="15" customHeight="1" thickBot="1">
      <c r="A3" s="50" t="s">
        <v>108</v>
      </c>
      <c r="B3" s="52"/>
      <c r="C3" s="52"/>
      <c r="D3" s="52"/>
      <c r="E3" s="124" t="s">
        <v>52</v>
      </c>
    </row>
    <row r="4" spans="1:6" ht="23.45" customHeight="1">
      <c r="A4" s="255" t="s">
        <v>0</v>
      </c>
      <c r="B4" s="247" t="s">
        <v>111</v>
      </c>
      <c r="C4" s="248"/>
      <c r="D4" s="248"/>
      <c r="E4" s="251" t="s">
        <v>120</v>
      </c>
    </row>
    <row r="5" spans="1:6" ht="23.45" customHeight="1" thickBot="1">
      <c r="A5" s="256"/>
      <c r="B5" s="125" t="s">
        <v>29</v>
      </c>
      <c r="C5" s="125" t="s">
        <v>30</v>
      </c>
      <c r="D5" s="126" t="s">
        <v>69</v>
      </c>
      <c r="E5" s="252"/>
    </row>
    <row r="6" spans="1:6" ht="35.1" customHeight="1">
      <c r="A6" s="47" t="s">
        <v>13</v>
      </c>
      <c r="B6" s="194">
        <v>0</v>
      </c>
      <c r="C6" s="194">
        <v>0</v>
      </c>
      <c r="D6" s="194">
        <v>0</v>
      </c>
      <c r="E6" s="128">
        <f>'[1] مؤشرات فنادق -محافظات'!$N$15/'[1] مؤشرات فنادق -محافظات'!$L$15*D6</f>
        <v>0</v>
      </c>
    </row>
    <row r="7" spans="1:6" ht="35.1" customHeight="1">
      <c r="A7" s="47" t="s">
        <v>14</v>
      </c>
      <c r="B7" s="194">
        <v>0</v>
      </c>
      <c r="C7" s="194">
        <v>0</v>
      </c>
      <c r="D7" s="194">
        <v>0</v>
      </c>
      <c r="E7" s="195">
        <v>0</v>
      </c>
    </row>
    <row r="8" spans="1:6" ht="35.1" customHeight="1">
      <c r="A8" s="156" t="s">
        <v>82</v>
      </c>
      <c r="B8" s="192">
        <v>14</v>
      </c>
      <c r="C8" s="192">
        <v>0</v>
      </c>
      <c r="D8" s="192">
        <v>14</v>
      </c>
      <c r="E8" s="129">
        <v>85445.383699636906</v>
      </c>
    </row>
    <row r="9" spans="1:6" ht="35.1" customHeight="1">
      <c r="A9" s="156" t="s">
        <v>15</v>
      </c>
      <c r="B9" s="192">
        <v>12</v>
      </c>
      <c r="C9" s="192">
        <v>7</v>
      </c>
      <c r="D9" s="192">
        <v>19</v>
      </c>
      <c r="E9" s="129">
        <v>368008.89333333634</v>
      </c>
    </row>
    <row r="10" spans="1:6" ht="35.1" customHeight="1">
      <c r="A10" s="156" t="s">
        <v>31</v>
      </c>
      <c r="B10" s="192">
        <v>0</v>
      </c>
      <c r="C10" s="192">
        <v>0</v>
      </c>
      <c r="D10" s="192">
        <v>0</v>
      </c>
      <c r="E10" s="193">
        <v>0</v>
      </c>
    </row>
    <row r="11" spans="1:6" ht="35.1" customHeight="1">
      <c r="A11" s="156" t="s">
        <v>16</v>
      </c>
      <c r="B11" s="192">
        <v>0</v>
      </c>
      <c r="C11" s="192">
        <v>0</v>
      </c>
      <c r="D11" s="192">
        <v>0</v>
      </c>
      <c r="E11" s="129">
        <f>'[1] مؤشرات فنادق -محافظات'!$N$15/'[1] مؤشرات فنادق -محافظات'!$L$15*D11</f>
        <v>0</v>
      </c>
    </row>
    <row r="12" spans="1:6" ht="35.1" customHeight="1">
      <c r="A12" s="156" t="s">
        <v>75</v>
      </c>
      <c r="B12" s="192">
        <v>0</v>
      </c>
      <c r="C12" s="192">
        <v>0</v>
      </c>
      <c r="D12" s="192">
        <v>0</v>
      </c>
      <c r="E12" s="129">
        <f>'[1] مؤشرات فنادق -محافظات'!$N$15/'[1] مؤشرات فنادق -محافظات'!$L$15*D12</f>
        <v>0</v>
      </c>
    </row>
    <row r="13" spans="1:6" ht="35.1" customHeight="1">
      <c r="A13" s="156" t="s">
        <v>112</v>
      </c>
      <c r="B13" s="192">
        <v>0</v>
      </c>
      <c r="C13" s="192">
        <v>0</v>
      </c>
      <c r="D13" s="192">
        <v>0</v>
      </c>
      <c r="E13" s="129">
        <v>0</v>
      </c>
    </row>
    <row r="14" spans="1:6" ht="35.1" customHeight="1">
      <c r="A14" s="156" t="s">
        <v>17</v>
      </c>
      <c r="B14" s="192">
        <v>0</v>
      </c>
      <c r="C14" s="192">
        <v>0</v>
      </c>
      <c r="D14" s="192">
        <v>0</v>
      </c>
      <c r="E14" s="129">
        <f>'[1] مؤشرات فنادق -محافظات'!$N$15/'[1] مؤشرات فنادق -محافظات'!$L$15*D14</f>
        <v>0</v>
      </c>
    </row>
    <row r="15" spans="1:6" ht="35.1" customHeight="1">
      <c r="A15" s="156" t="s">
        <v>83</v>
      </c>
      <c r="B15" s="192">
        <v>0</v>
      </c>
      <c r="C15" s="192">
        <v>0</v>
      </c>
      <c r="D15" s="192">
        <v>0</v>
      </c>
      <c r="E15" s="129">
        <f>'[1] مؤشرات فنادق -محافظات'!$N$15/'[1] مؤشرات فنادق -محافظات'!$L$15*D15</f>
        <v>0</v>
      </c>
    </row>
    <row r="16" spans="1:6" ht="35.1" customHeight="1">
      <c r="A16" s="156" t="s">
        <v>18</v>
      </c>
      <c r="B16" s="192">
        <v>0</v>
      </c>
      <c r="C16" s="192">
        <v>0</v>
      </c>
      <c r="D16" s="192">
        <v>0</v>
      </c>
      <c r="E16" s="129">
        <v>0</v>
      </c>
    </row>
    <row r="17" spans="1:6" ht="35.1" customHeight="1" thickBot="1">
      <c r="A17" s="127" t="s">
        <v>19</v>
      </c>
      <c r="B17" s="130">
        <v>26</v>
      </c>
      <c r="C17" s="130">
        <v>7</v>
      </c>
      <c r="D17" s="131">
        <v>33</v>
      </c>
      <c r="E17" s="132">
        <v>453454</v>
      </c>
    </row>
    <row r="19" spans="1:6">
      <c r="E19" s="58">
        <f>SUM(E6:E16)</f>
        <v>453454.27703297324</v>
      </c>
      <c r="F19" s="1"/>
    </row>
    <row r="20" spans="1:6">
      <c r="E20" s="58"/>
    </row>
    <row r="22" spans="1:6">
      <c r="E22" s="58">
        <f>E17/12</f>
        <v>37787.833333333336</v>
      </c>
    </row>
    <row r="23" spans="1:6">
      <c r="E23" s="58">
        <f>E22/3</f>
        <v>12595.944444444445</v>
      </c>
    </row>
  </sheetData>
  <mergeCells count="4">
    <mergeCell ref="A4:A5"/>
    <mergeCell ref="B4:D4"/>
    <mergeCell ref="E4:E5"/>
    <mergeCell ref="A1:E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24"/>
  <sheetViews>
    <sheetView rightToLeft="1" topLeftCell="A13" workbookViewId="0">
      <selection activeCell="K19" sqref="K19"/>
    </sheetView>
  </sheetViews>
  <sheetFormatPr defaultRowHeight="12.75"/>
  <cols>
    <col min="1" max="8" width="12.7109375" style="45" customWidth="1"/>
  </cols>
  <sheetData>
    <row r="1" spans="1:10" ht="23.45" customHeight="1">
      <c r="A1" s="257" t="s">
        <v>130</v>
      </c>
      <c r="B1" s="257"/>
      <c r="C1" s="257"/>
      <c r="D1" s="257"/>
      <c r="E1" s="257"/>
      <c r="F1" s="257"/>
      <c r="G1" s="257"/>
      <c r="H1" s="257"/>
    </row>
    <row r="2" spans="1:10" ht="15" customHeight="1">
      <c r="A2" s="122"/>
      <c r="B2" s="122"/>
      <c r="C2" s="122"/>
      <c r="D2" s="122"/>
      <c r="E2" s="122"/>
      <c r="F2" s="133"/>
      <c r="G2" s="268"/>
      <c r="H2" s="268"/>
      <c r="I2" s="43"/>
    </row>
    <row r="3" spans="1:10" ht="15" customHeight="1">
      <c r="A3" s="122"/>
      <c r="B3" s="122"/>
      <c r="C3" s="122"/>
      <c r="D3" s="122"/>
      <c r="E3" s="122"/>
      <c r="F3" s="133"/>
      <c r="G3" s="268" t="s">
        <v>51</v>
      </c>
      <c r="H3" s="268"/>
      <c r="I3" s="43"/>
    </row>
    <row r="4" spans="1:10" ht="15" customHeight="1" thickBot="1">
      <c r="A4" s="134" t="s">
        <v>109</v>
      </c>
      <c r="B4" s="52"/>
      <c r="C4" s="52"/>
      <c r="D4" s="52"/>
      <c r="E4" s="52"/>
      <c r="F4" s="52"/>
      <c r="G4" s="273"/>
      <c r="H4" s="273"/>
    </row>
    <row r="5" spans="1:10" ht="31.5" customHeight="1">
      <c r="A5" s="269" t="s">
        <v>0</v>
      </c>
      <c r="B5" s="240" t="s">
        <v>19</v>
      </c>
      <c r="C5" s="241"/>
      <c r="D5" s="242"/>
      <c r="E5" s="247" t="s">
        <v>98</v>
      </c>
      <c r="F5" s="248"/>
      <c r="G5" s="248"/>
      <c r="H5" s="271"/>
    </row>
    <row r="6" spans="1:10" ht="31.5" customHeight="1" thickBot="1">
      <c r="A6" s="270"/>
      <c r="B6" s="68" t="s">
        <v>29</v>
      </c>
      <c r="C6" s="68" t="s">
        <v>30</v>
      </c>
      <c r="D6" s="68" t="s">
        <v>69</v>
      </c>
      <c r="E6" s="258" t="s">
        <v>99</v>
      </c>
      <c r="F6" s="272"/>
      <c r="G6" s="258" t="s">
        <v>100</v>
      </c>
      <c r="H6" s="260"/>
    </row>
    <row r="7" spans="1:10" ht="35.1" customHeight="1">
      <c r="A7" s="56" t="s">
        <v>13</v>
      </c>
      <c r="B7" s="136">
        <v>967</v>
      </c>
      <c r="C7" s="136">
        <v>393.00000000000006</v>
      </c>
      <c r="D7" s="136">
        <f>B7+C7</f>
        <v>1360</v>
      </c>
      <c r="E7" s="263">
        <v>182</v>
      </c>
      <c r="F7" s="263"/>
      <c r="G7" s="263">
        <v>161</v>
      </c>
      <c r="H7" s="264"/>
      <c r="I7" s="1"/>
      <c r="J7">
        <v>161</v>
      </c>
    </row>
    <row r="8" spans="1:10" ht="35.1" customHeight="1">
      <c r="A8" s="56" t="s">
        <v>14</v>
      </c>
      <c r="B8" s="136">
        <v>518</v>
      </c>
      <c r="C8" s="136">
        <v>212</v>
      </c>
      <c r="D8" s="136">
        <f t="shared" ref="D8:D17" si="0">B8+C8</f>
        <v>730</v>
      </c>
      <c r="E8" s="265">
        <v>198</v>
      </c>
      <c r="F8" s="266"/>
      <c r="G8" s="265">
        <v>155</v>
      </c>
      <c r="H8" s="267"/>
      <c r="I8" s="1"/>
      <c r="J8">
        <v>154.99999999999997</v>
      </c>
    </row>
    <row r="9" spans="1:10" ht="35.1" customHeight="1">
      <c r="A9" s="49" t="s">
        <v>82</v>
      </c>
      <c r="B9" s="90">
        <v>661</v>
      </c>
      <c r="C9" s="90">
        <v>386.99999999999989</v>
      </c>
      <c r="D9" s="136">
        <f t="shared" si="0"/>
        <v>1048</v>
      </c>
      <c r="E9" s="261">
        <v>3</v>
      </c>
      <c r="F9" s="261"/>
      <c r="G9" s="261">
        <v>12</v>
      </c>
      <c r="H9" s="262"/>
      <c r="I9" s="1"/>
      <c r="J9">
        <v>12.000000000000007</v>
      </c>
    </row>
    <row r="10" spans="1:10" ht="35.1" customHeight="1">
      <c r="A10" s="49" t="s">
        <v>15</v>
      </c>
      <c r="B10" s="90">
        <v>311.00000000000006</v>
      </c>
      <c r="C10" s="90">
        <v>307</v>
      </c>
      <c r="D10" s="136">
        <f t="shared" si="0"/>
        <v>618</v>
      </c>
      <c r="E10" s="265">
        <v>79</v>
      </c>
      <c r="F10" s="266"/>
      <c r="G10" s="265">
        <v>132</v>
      </c>
      <c r="H10" s="267"/>
      <c r="I10" s="1"/>
      <c r="J10">
        <v>132</v>
      </c>
    </row>
    <row r="11" spans="1:10" ht="35.1" customHeight="1">
      <c r="A11" s="49" t="s">
        <v>31</v>
      </c>
      <c r="B11" s="90">
        <v>178</v>
      </c>
      <c r="C11" s="90">
        <v>26</v>
      </c>
      <c r="D11" s="136">
        <f t="shared" si="0"/>
        <v>204</v>
      </c>
      <c r="E11" s="265">
        <v>8</v>
      </c>
      <c r="F11" s="266"/>
      <c r="G11" s="265">
        <v>11</v>
      </c>
      <c r="H11" s="267"/>
      <c r="I11" s="1"/>
      <c r="J11">
        <v>11</v>
      </c>
    </row>
    <row r="12" spans="1:10" ht="35.1" customHeight="1">
      <c r="A12" s="49" t="s">
        <v>16</v>
      </c>
      <c r="B12" s="90">
        <v>60.999999999999993</v>
      </c>
      <c r="C12" s="90">
        <v>38</v>
      </c>
      <c r="D12" s="136">
        <f t="shared" si="0"/>
        <v>99</v>
      </c>
      <c r="E12" s="261">
        <v>22</v>
      </c>
      <c r="F12" s="261"/>
      <c r="G12" s="261">
        <v>36</v>
      </c>
      <c r="H12" s="262"/>
      <c r="I12" s="1"/>
      <c r="J12">
        <v>36</v>
      </c>
    </row>
    <row r="13" spans="1:10" ht="35.1" customHeight="1">
      <c r="A13" s="49" t="s">
        <v>75</v>
      </c>
      <c r="B13" s="90">
        <v>76</v>
      </c>
      <c r="C13" s="90">
        <v>7</v>
      </c>
      <c r="D13" s="136">
        <f t="shared" si="0"/>
        <v>83</v>
      </c>
      <c r="E13" s="261">
        <v>0</v>
      </c>
      <c r="F13" s="261"/>
      <c r="G13" s="261">
        <v>0</v>
      </c>
      <c r="H13" s="262"/>
      <c r="I13" s="1"/>
      <c r="J13">
        <v>0</v>
      </c>
    </row>
    <row r="14" spans="1:10" ht="35.1" customHeight="1">
      <c r="A14" s="49" t="s">
        <v>112</v>
      </c>
      <c r="B14" s="90">
        <v>30</v>
      </c>
      <c r="C14" s="90">
        <v>15</v>
      </c>
      <c r="D14" s="136">
        <f t="shared" si="0"/>
        <v>45</v>
      </c>
      <c r="E14" s="261">
        <v>30</v>
      </c>
      <c r="F14" s="261"/>
      <c r="G14" s="261">
        <v>15</v>
      </c>
      <c r="H14" s="262"/>
      <c r="I14" s="1"/>
      <c r="J14">
        <v>15</v>
      </c>
    </row>
    <row r="15" spans="1:10" ht="35.1" customHeight="1">
      <c r="A15" s="49" t="s">
        <v>17</v>
      </c>
      <c r="B15" s="90">
        <v>237.99999999999989</v>
      </c>
      <c r="C15" s="90">
        <v>111.99999999999999</v>
      </c>
      <c r="D15" s="136">
        <f t="shared" si="0"/>
        <v>349.99999999999989</v>
      </c>
      <c r="E15" s="261">
        <v>110</v>
      </c>
      <c r="F15" s="261"/>
      <c r="G15" s="261">
        <v>89</v>
      </c>
      <c r="H15" s="262"/>
      <c r="I15" s="1"/>
      <c r="J15">
        <v>89</v>
      </c>
    </row>
    <row r="16" spans="1:10" ht="35.1" customHeight="1">
      <c r="A16" s="49" t="s">
        <v>83</v>
      </c>
      <c r="B16" s="90"/>
      <c r="C16" s="90"/>
      <c r="D16" s="136">
        <f t="shared" si="0"/>
        <v>0</v>
      </c>
      <c r="E16" s="261">
        <v>0</v>
      </c>
      <c r="F16" s="261"/>
      <c r="G16" s="261">
        <v>0</v>
      </c>
      <c r="H16" s="262"/>
      <c r="I16" s="1"/>
    </row>
    <row r="17" spans="1:11" ht="35.1" customHeight="1">
      <c r="A17" s="49" t="s">
        <v>18</v>
      </c>
      <c r="B17" s="90">
        <v>55</v>
      </c>
      <c r="C17" s="90">
        <v>28</v>
      </c>
      <c r="D17" s="136">
        <f t="shared" si="0"/>
        <v>83</v>
      </c>
      <c r="E17" s="261">
        <v>17</v>
      </c>
      <c r="F17" s="261"/>
      <c r="G17" s="261">
        <v>10</v>
      </c>
      <c r="H17" s="262"/>
      <c r="I17" s="1"/>
      <c r="J17">
        <v>10</v>
      </c>
    </row>
    <row r="18" spans="1:11" ht="35.1" customHeight="1" thickBot="1">
      <c r="A18" s="127" t="s">
        <v>19</v>
      </c>
      <c r="B18" s="137">
        <f>SUM(B7:B17)</f>
        <v>3095</v>
      </c>
      <c r="C18" s="137">
        <f>SUM(C7:C17)</f>
        <v>1525</v>
      </c>
      <c r="D18" s="137">
        <f>SUM(D7:D17)</f>
        <v>4620</v>
      </c>
      <c r="E18" s="258">
        <f>SUM(E7:E17)</f>
        <v>649</v>
      </c>
      <c r="F18" s="259"/>
      <c r="G18" s="258">
        <f>SUM(G7:G17)</f>
        <v>621</v>
      </c>
      <c r="H18" s="260"/>
      <c r="K18" s="208">
        <f>E18+G18</f>
        <v>1270</v>
      </c>
    </row>
    <row r="19" spans="1:11">
      <c r="K19" s="9">
        <f>K18/D18*100</f>
        <v>27.489177489177489</v>
      </c>
    </row>
    <row r="20" spans="1:11">
      <c r="B20" s="58">
        <f>SUM(B7:B17)</f>
        <v>3095</v>
      </c>
      <c r="C20" s="58">
        <f t="shared" ref="C20:G20" si="1">SUM(C7:C17)</f>
        <v>1525</v>
      </c>
      <c r="D20" s="58">
        <f t="shared" si="1"/>
        <v>4620</v>
      </c>
      <c r="E20" s="58">
        <f t="shared" si="1"/>
        <v>649</v>
      </c>
      <c r="F20" s="58"/>
      <c r="G20" s="58">
        <f t="shared" si="1"/>
        <v>621</v>
      </c>
      <c r="H20" s="58"/>
    </row>
    <row r="21" spans="1:11">
      <c r="F21" s="135"/>
    </row>
    <row r="23" spans="1:11">
      <c r="F23" s="65"/>
    </row>
    <row r="24" spans="1:11">
      <c r="H24" s="65"/>
    </row>
  </sheetData>
  <mergeCells count="32">
    <mergeCell ref="A1:H1"/>
    <mergeCell ref="G2:H2"/>
    <mergeCell ref="A5:A6"/>
    <mergeCell ref="B5:D5"/>
    <mergeCell ref="E5:H5"/>
    <mergeCell ref="E6:F6"/>
    <mergeCell ref="G6:H6"/>
    <mergeCell ref="G3:H4"/>
    <mergeCell ref="E7:F7"/>
    <mergeCell ref="G7:H7"/>
    <mergeCell ref="E9:F9"/>
    <mergeCell ref="G9:H9"/>
    <mergeCell ref="E12:F12"/>
    <mergeCell ref="G12:H12"/>
    <mergeCell ref="E8:F8"/>
    <mergeCell ref="G8:H8"/>
    <mergeCell ref="E10:F10"/>
    <mergeCell ref="E11:F11"/>
    <mergeCell ref="G10:H10"/>
    <mergeCell ref="G11:H11"/>
    <mergeCell ref="E13:F13"/>
    <mergeCell ref="G13:H13"/>
    <mergeCell ref="E14:F14"/>
    <mergeCell ref="G14:H14"/>
    <mergeCell ref="E15:F15"/>
    <mergeCell ref="G15:H15"/>
    <mergeCell ref="E18:F18"/>
    <mergeCell ref="G18:H18"/>
    <mergeCell ref="E16:F16"/>
    <mergeCell ref="G16:H16"/>
    <mergeCell ref="E17:F17"/>
    <mergeCell ref="G17:H17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W31"/>
  <sheetViews>
    <sheetView rightToLeft="1" topLeftCell="F1" workbookViewId="0">
      <selection activeCell="V9" sqref="V9"/>
    </sheetView>
  </sheetViews>
  <sheetFormatPr defaultRowHeight="12.75"/>
  <cols>
    <col min="1" max="1" width="11.7109375" style="52" customWidth="1"/>
    <col min="2" max="8" width="7.28515625" style="52" customWidth="1"/>
    <col min="9" max="9" width="7.140625" style="52" customWidth="1"/>
    <col min="10" max="17" width="7.28515625" style="52" customWidth="1"/>
    <col min="18" max="18" width="8" style="52" bestFit="1" customWidth="1"/>
    <col min="19" max="19" width="12.140625" style="52" customWidth="1"/>
    <col min="20" max="20" width="16" style="4" customWidth="1"/>
    <col min="21" max="21" width="11" style="4" customWidth="1"/>
    <col min="22" max="257" width="9.140625" style="4"/>
    <col min="258" max="258" width="11" style="4" customWidth="1"/>
    <col min="259" max="273" width="8.42578125" style="4" customWidth="1"/>
    <col min="274" max="513" width="9.140625" style="4"/>
    <col min="514" max="514" width="11" style="4" customWidth="1"/>
    <col min="515" max="529" width="8.42578125" style="4" customWidth="1"/>
    <col min="530" max="769" width="9.140625" style="4"/>
    <col min="770" max="770" width="11" style="4" customWidth="1"/>
    <col min="771" max="785" width="8.42578125" style="4" customWidth="1"/>
    <col min="786" max="1025" width="9.140625" style="4"/>
    <col min="1026" max="1026" width="11" style="4" customWidth="1"/>
    <col min="1027" max="1041" width="8.42578125" style="4" customWidth="1"/>
    <col min="1042" max="1281" width="9.140625" style="4"/>
    <col min="1282" max="1282" width="11" style="4" customWidth="1"/>
    <col min="1283" max="1297" width="8.42578125" style="4" customWidth="1"/>
    <col min="1298" max="1537" width="9.140625" style="4"/>
    <col min="1538" max="1538" width="11" style="4" customWidth="1"/>
    <col min="1539" max="1553" width="8.42578125" style="4" customWidth="1"/>
    <col min="1554" max="1793" width="9.140625" style="4"/>
    <col min="1794" max="1794" width="11" style="4" customWidth="1"/>
    <col min="1795" max="1809" width="8.42578125" style="4" customWidth="1"/>
    <col min="1810" max="2049" width="9.140625" style="4"/>
    <col min="2050" max="2050" width="11" style="4" customWidth="1"/>
    <col min="2051" max="2065" width="8.42578125" style="4" customWidth="1"/>
    <col min="2066" max="2305" width="9.140625" style="4"/>
    <col min="2306" max="2306" width="11" style="4" customWidth="1"/>
    <col min="2307" max="2321" width="8.42578125" style="4" customWidth="1"/>
    <col min="2322" max="2561" width="9.140625" style="4"/>
    <col min="2562" max="2562" width="11" style="4" customWidth="1"/>
    <col min="2563" max="2577" width="8.42578125" style="4" customWidth="1"/>
    <col min="2578" max="2817" width="9.140625" style="4"/>
    <col min="2818" max="2818" width="11" style="4" customWidth="1"/>
    <col min="2819" max="2833" width="8.42578125" style="4" customWidth="1"/>
    <col min="2834" max="3073" width="9.140625" style="4"/>
    <col min="3074" max="3074" width="11" style="4" customWidth="1"/>
    <col min="3075" max="3089" width="8.42578125" style="4" customWidth="1"/>
    <col min="3090" max="3329" width="9.140625" style="4"/>
    <col min="3330" max="3330" width="11" style="4" customWidth="1"/>
    <col min="3331" max="3345" width="8.42578125" style="4" customWidth="1"/>
    <col min="3346" max="3585" width="9.140625" style="4"/>
    <col min="3586" max="3586" width="11" style="4" customWidth="1"/>
    <col min="3587" max="3601" width="8.42578125" style="4" customWidth="1"/>
    <col min="3602" max="3841" width="9.140625" style="4"/>
    <col min="3842" max="3842" width="11" style="4" customWidth="1"/>
    <col min="3843" max="3857" width="8.42578125" style="4" customWidth="1"/>
    <col min="3858" max="4097" width="9.140625" style="4"/>
    <col min="4098" max="4098" width="11" style="4" customWidth="1"/>
    <col min="4099" max="4113" width="8.42578125" style="4" customWidth="1"/>
    <col min="4114" max="4353" width="9.140625" style="4"/>
    <col min="4354" max="4354" width="11" style="4" customWidth="1"/>
    <col min="4355" max="4369" width="8.42578125" style="4" customWidth="1"/>
    <col min="4370" max="4609" width="9.140625" style="4"/>
    <col min="4610" max="4610" width="11" style="4" customWidth="1"/>
    <col min="4611" max="4625" width="8.42578125" style="4" customWidth="1"/>
    <col min="4626" max="4865" width="9.140625" style="4"/>
    <col min="4866" max="4866" width="11" style="4" customWidth="1"/>
    <col min="4867" max="4881" width="8.42578125" style="4" customWidth="1"/>
    <col min="4882" max="5121" width="9.140625" style="4"/>
    <col min="5122" max="5122" width="11" style="4" customWidth="1"/>
    <col min="5123" max="5137" width="8.42578125" style="4" customWidth="1"/>
    <col min="5138" max="5377" width="9.140625" style="4"/>
    <col min="5378" max="5378" width="11" style="4" customWidth="1"/>
    <col min="5379" max="5393" width="8.42578125" style="4" customWidth="1"/>
    <col min="5394" max="5633" width="9.140625" style="4"/>
    <col min="5634" max="5634" width="11" style="4" customWidth="1"/>
    <col min="5635" max="5649" width="8.42578125" style="4" customWidth="1"/>
    <col min="5650" max="5889" width="9.140625" style="4"/>
    <col min="5890" max="5890" width="11" style="4" customWidth="1"/>
    <col min="5891" max="5905" width="8.42578125" style="4" customWidth="1"/>
    <col min="5906" max="6145" width="9.140625" style="4"/>
    <col min="6146" max="6146" width="11" style="4" customWidth="1"/>
    <col min="6147" max="6161" width="8.42578125" style="4" customWidth="1"/>
    <col min="6162" max="6401" width="9.140625" style="4"/>
    <col min="6402" max="6402" width="11" style="4" customWidth="1"/>
    <col min="6403" max="6417" width="8.42578125" style="4" customWidth="1"/>
    <col min="6418" max="6657" width="9.140625" style="4"/>
    <col min="6658" max="6658" width="11" style="4" customWidth="1"/>
    <col min="6659" max="6673" width="8.42578125" style="4" customWidth="1"/>
    <col min="6674" max="6913" width="9.140625" style="4"/>
    <col min="6914" max="6914" width="11" style="4" customWidth="1"/>
    <col min="6915" max="6929" width="8.42578125" style="4" customWidth="1"/>
    <col min="6930" max="7169" width="9.140625" style="4"/>
    <col min="7170" max="7170" width="11" style="4" customWidth="1"/>
    <col min="7171" max="7185" width="8.42578125" style="4" customWidth="1"/>
    <col min="7186" max="7425" width="9.140625" style="4"/>
    <col min="7426" max="7426" width="11" style="4" customWidth="1"/>
    <col min="7427" max="7441" width="8.42578125" style="4" customWidth="1"/>
    <col min="7442" max="7681" width="9.140625" style="4"/>
    <col min="7682" max="7682" width="11" style="4" customWidth="1"/>
    <col min="7683" max="7697" width="8.42578125" style="4" customWidth="1"/>
    <col min="7698" max="7937" width="9.140625" style="4"/>
    <col min="7938" max="7938" width="11" style="4" customWidth="1"/>
    <col min="7939" max="7953" width="8.42578125" style="4" customWidth="1"/>
    <col min="7954" max="8193" width="9.140625" style="4"/>
    <col min="8194" max="8194" width="11" style="4" customWidth="1"/>
    <col min="8195" max="8209" width="8.42578125" style="4" customWidth="1"/>
    <col min="8210" max="8449" width="9.140625" style="4"/>
    <col min="8450" max="8450" width="11" style="4" customWidth="1"/>
    <col min="8451" max="8465" width="8.42578125" style="4" customWidth="1"/>
    <col min="8466" max="8705" width="9.140625" style="4"/>
    <col min="8706" max="8706" width="11" style="4" customWidth="1"/>
    <col min="8707" max="8721" width="8.42578125" style="4" customWidth="1"/>
    <col min="8722" max="8961" width="9.140625" style="4"/>
    <col min="8962" max="8962" width="11" style="4" customWidth="1"/>
    <col min="8963" max="8977" width="8.42578125" style="4" customWidth="1"/>
    <col min="8978" max="9217" width="9.140625" style="4"/>
    <col min="9218" max="9218" width="11" style="4" customWidth="1"/>
    <col min="9219" max="9233" width="8.42578125" style="4" customWidth="1"/>
    <col min="9234" max="9473" width="9.140625" style="4"/>
    <col min="9474" max="9474" width="11" style="4" customWidth="1"/>
    <col min="9475" max="9489" width="8.42578125" style="4" customWidth="1"/>
    <col min="9490" max="9729" width="9.140625" style="4"/>
    <col min="9730" max="9730" width="11" style="4" customWidth="1"/>
    <col min="9731" max="9745" width="8.42578125" style="4" customWidth="1"/>
    <col min="9746" max="9985" width="9.140625" style="4"/>
    <col min="9986" max="9986" width="11" style="4" customWidth="1"/>
    <col min="9987" max="10001" width="8.42578125" style="4" customWidth="1"/>
    <col min="10002" max="10241" width="9.140625" style="4"/>
    <col min="10242" max="10242" width="11" style="4" customWidth="1"/>
    <col min="10243" max="10257" width="8.42578125" style="4" customWidth="1"/>
    <col min="10258" max="10497" width="9.140625" style="4"/>
    <col min="10498" max="10498" width="11" style="4" customWidth="1"/>
    <col min="10499" max="10513" width="8.42578125" style="4" customWidth="1"/>
    <col min="10514" max="10753" width="9.140625" style="4"/>
    <col min="10754" max="10754" width="11" style="4" customWidth="1"/>
    <col min="10755" max="10769" width="8.42578125" style="4" customWidth="1"/>
    <col min="10770" max="11009" width="9.140625" style="4"/>
    <col min="11010" max="11010" width="11" style="4" customWidth="1"/>
    <col min="11011" max="11025" width="8.42578125" style="4" customWidth="1"/>
    <col min="11026" max="11265" width="9.140625" style="4"/>
    <col min="11266" max="11266" width="11" style="4" customWidth="1"/>
    <col min="11267" max="11281" width="8.42578125" style="4" customWidth="1"/>
    <col min="11282" max="11521" width="9.140625" style="4"/>
    <col min="11522" max="11522" width="11" style="4" customWidth="1"/>
    <col min="11523" max="11537" width="8.42578125" style="4" customWidth="1"/>
    <col min="11538" max="11777" width="9.140625" style="4"/>
    <col min="11778" max="11778" width="11" style="4" customWidth="1"/>
    <col min="11779" max="11793" width="8.42578125" style="4" customWidth="1"/>
    <col min="11794" max="12033" width="9.140625" style="4"/>
    <col min="12034" max="12034" width="11" style="4" customWidth="1"/>
    <col min="12035" max="12049" width="8.42578125" style="4" customWidth="1"/>
    <col min="12050" max="12289" width="9.140625" style="4"/>
    <col min="12290" max="12290" width="11" style="4" customWidth="1"/>
    <col min="12291" max="12305" width="8.42578125" style="4" customWidth="1"/>
    <col min="12306" max="12545" width="9.140625" style="4"/>
    <col min="12546" max="12546" width="11" style="4" customWidth="1"/>
    <col min="12547" max="12561" width="8.42578125" style="4" customWidth="1"/>
    <col min="12562" max="12801" width="9.140625" style="4"/>
    <col min="12802" max="12802" width="11" style="4" customWidth="1"/>
    <col min="12803" max="12817" width="8.42578125" style="4" customWidth="1"/>
    <col min="12818" max="13057" width="9.140625" style="4"/>
    <col min="13058" max="13058" width="11" style="4" customWidth="1"/>
    <col min="13059" max="13073" width="8.42578125" style="4" customWidth="1"/>
    <col min="13074" max="13313" width="9.140625" style="4"/>
    <col min="13314" max="13314" width="11" style="4" customWidth="1"/>
    <col min="13315" max="13329" width="8.42578125" style="4" customWidth="1"/>
    <col min="13330" max="13569" width="9.140625" style="4"/>
    <col min="13570" max="13570" width="11" style="4" customWidth="1"/>
    <col min="13571" max="13585" width="8.42578125" style="4" customWidth="1"/>
    <col min="13586" max="13825" width="9.140625" style="4"/>
    <col min="13826" max="13826" width="11" style="4" customWidth="1"/>
    <col min="13827" max="13841" width="8.42578125" style="4" customWidth="1"/>
    <col min="13842" max="14081" width="9.140625" style="4"/>
    <col min="14082" max="14082" width="11" style="4" customWidth="1"/>
    <col min="14083" max="14097" width="8.42578125" style="4" customWidth="1"/>
    <col min="14098" max="14337" width="9.140625" style="4"/>
    <col min="14338" max="14338" width="11" style="4" customWidth="1"/>
    <col min="14339" max="14353" width="8.42578125" style="4" customWidth="1"/>
    <col min="14354" max="14593" width="9.140625" style="4"/>
    <col min="14594" max="14594" width="11" style="4" customWidth="1"/>
    <col min="14595" max="14609" width="8.42578125" style="4" customWidth="1"/>
    <col min="14610" max="14849" width="9.140625" style="4"/>
    <col min="14850" max="14850" width="11" style="4" customWidth="1"/>
    <col min="14851" max="14865" width="8.42578125" style="4" customWidth="1"/>
    <col min="14866" max="15105" width="9.140625" style="4"/>
    <col min="15106" max="15106" width="11" style="4" customWidth="1"/>
    <col min="15107" max="15121" width="8.42578125" style="4" customWidth="1"/>
    <col min="15122" max="15361" width="9.140625" style="4"/>
    <col min="15362" max="15362" width="11" style="4" customWidth="1"/>
    <col min="15363" max="15377" width="8.42578125" style="4" customWidth="1"/>
    <col min="15378" max="15617" width="9.140625" style="4"/>
    <col min="15618" max="15618" width="11" style="4" customWidth="1"/>
    <col min="15619" max="15633" width="8.42578125" style="4" customWidth="1"/>
    <col min="15634" max="15873" width="9.140625" style="4"/>
    <col min="15874" max="15874" width="11" style="4" customWidth="1"/>
    <col min="15875" max="15889" width="8.42578125" style="4" customWidth="1"/>
    <col min="15890" max="16129" width="9.140625" style="4"/>
    <col min="16130" max="16130" width="11" style="4" customWidth="1"/>
    <col min="16131" max="16145" width="8.42578125" style="4" customWidth="1"/>
    <col min="16146" max="16384" width="9.140625" style="4"/>
  </cols>
  <sheetData>
    <row r="1" spans="1:23" ht="18.75">
      <c r="A1" s="277" t="s">
        <v>131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3" ht="15" customHeight="1">
      <c r="R2" s="238" t="s">
        <v>51</v>
      </c>
      <c r="S2" s="238"/>
    </row>
    <row r="3" spans="1:23" ht="15" customHeight="1" thickBot="1">
      <c r="A3" s="83" t="s">
        <v>55</v>
      </c>
      <c r="R3" s="229" t="s">
        <v>52</v>
      </c>
      <c r="S3" s="229"/>
    </row>
    <row r="4" spans="1:23" ht="35.1" customHeight="1">
      <c r="A4" s="231" t="s">
        <v>0</v>
      </c>
      <c r="B4" s="240" t="s">
        <v>24</v>
      </c>
      <c r="C4" s="241"/>
      <c r="D4" s="242"/>
      <c r="E4" s="240" t="s">
        <v>26</v>
      </c>
      <c r="F4" s="241"/>
      <c r="G4" s="242"/>
      <c r="H4" s="275" t="s">
        <v>78</v>
      </c>
      <c r="I4" s="240" t="s">
        <v>25</v>
      </c>
      <c r="J4" s="241"/>
      <c r="K4" s="242"/>
      <c r="L4" s="240" t="s">
        <v>27</v>
      </c>
      <c r="M4" s="241"/>
      <c r="N4" s="242"/>
      <c r="O4" s="275" t="s">
        <v>79</v>
      </c>
      <c r="P4" s="240" t="s">
        <v>19</v>
      </c>
      <c r="Q4" s="241"/>
      <c r="R4" s="242"/>
      <c r="S4" s="236" t="s">
        <v>28</v>
      </c>
    </row>
    <row r="5" spans="1:23" ht="30" customHeight="1" thickBot="1">
      <c r="A5" s="278"/>
      <c r="B5" s="68" t="s">
        <v>29</v>
      </c>
      <c r="C5" s="68" t="s">
        <v>30</v>
      </c>
      <c r="D5" s="68" t="s">
        <v>69</v>
      </c>
      <c r="E5" s="68" t="s">
        <v>29</v>
      </c>
      <c r="F5" s="68" t="s">
        <v>30</v>
      </c>
      <c r="G5" s="68" t="s">
        <v>69</v>
      </c>
      <c r="H5" s="276"/>
      <c r="I5" s="68" t="s">
        <v>29</v>
      </c>
      <c r="J5" s="68" t="s">
        <v>30</v>
      </c>
      <c r="K5" s="68" t="s">
        <v>69</v>
      </c>
      <c r="L5" s="68" t="s">
        <v>29</v>
      </c>
      <c r="M5" s="68" t="s">
        <v>30</v>
      </c>
      <c r="N5" s="68" t="s">
        <v>69</v>
      </c>
      <c r="O5" s="276"/>
      <c r="P5" s="68" t="s">
        <v>29</v>
      </c>
      <c r="Q5" s="68" t="s">
        <v>30</v>
      </c>
      <c r="R5" s="68" t="s">
        <v>69</v>
      </c>
      <c r="S5" s="274"/>
      <c r="T5" s="4" t="s">
        <v>116</v>
      </c>
      <c r="U5" s="4" t="s">
        <v>121</v>
      </c>
    </row>
    <row r="6" spans="1:23" ht="35.1" customHeight="1">
      <c r="A6" s="103" t="s">
        <v>47</v>
      </c>
      <c r="B6" s="90">
        <v>7</v>
      </c>
      <c r="C6" s="90">
        <v>0.99999999999999989</v>
      </c>
      <c r="D6" s="90">
        <f>B6+C6</f>
        <v>8</v>
      </c>
      <c r="E6" s="90">
        <v>642</v>
      </c>
      <c r="F6" s="90">
        <v>267</v>
      </c>
      <c r="G6" s="90">
        <f>E6+F6</f>
        <v>909</v>
      </c>
      <c r="H6" s="136">
        <f>D6+G6</f>
        <v>917</v>
      </c>
      <c r="I6" s="90">
        <v>24</v>
      </c>
      <c r="J6" s="90">
        <v>0</v>
      </c>
      <c r="K6" s="90">
        <f>I6+J6</f>
        <v>24</v>
      </c>
      <c r="L6" s="90">
        <v>1</v>
      </c>
      <c r="M6" s="90">
        <v>0</v>
      </c>
      <c r="N6" s="90">
        <v>1</v>
      </c>
      <c r="O6" s="136">
        <f>K6+N6</f>
        <v>25</v>
      </c>
      <c r="P6" s="90">
        <f>B6+E6+I6+L6</f>
        <v>674</v>
      </c>
      <c r="Q6" s="90">
        <f>C6+F6+J6+M6</f>
        <v>268</v>
      </c>
      <c r="R6" s="90">
        <f>P6+Q6</f>
        <v>942</v>
      </c>
      <c r="S6" s="91">
        <v>68366588</v>
      </c>
      <c r="T6" s="10">
        <f>S6/H6/12</f>
        <v>6212.8851326790254</v>
      </c>
      <c r="U6" s="5">
        <f>(S6/H6)/12</f>
        <v>6212.8851326790254</v>
      </c>
      <c r="V6" s="189">
        <f>R6/$R$12*100</f>
        <v>20.389610389610386</v>
      </c>
      <c r="W6" s="189">
        <f>(R6+R7)/R12*100</f>
        <v>36.493506493506487</v>
      </c>
    </row>
    <row r="7" spans="1:23" ht="35.1" customHeight="1">
      <c r="A7" s="49" t="s">
        <v>48</v>
      </c>
      <c r="B7" s="90">
        <v>5</v>
      </c>
      <c r="C7" s="90">
        <v>1.9999999999999998</v>
      </c>
      <c r="D7" s="90">
        <f t="shared" ref="D7:D11" si="0">B7+C7</f>
        <v>7</v>
      </c>
      <c r="E7" s="90">
        <v>391.99999999999994</v>
      </c>
      <c r="F7" s="90">
        <v>320</v>
      </c>
      <c r="G7" s="90">
        <f t="shared" ref="G7:G11" si="1">E7+F7</f>
        <v>712</v>
      </c>
      <c r="H7" s="136">
        <f t="shared" ref="H7:H11" si="2">D7+G7</f>
        <v>719</v>
      </c>
      <c r="I7" s="90">
        <v>19</v>
      </c>
      <c r="J7" s="90">
        <v>6</v>
      </c>
      <c r="K7" s="90">
        <f t="shared" ref="K7:K11" si="3">I7+J7</f>
        <v>25</v>
      </c>
      <c r="L7" s="90">
        <v>0</v>
      </c>
      <c r="M7" s="90">
        <v>0</v>
      </c>
      <c r="N7" s="90">
        <v>0</v>
      </c>
      <c r="O7" s="136">
        <f t="shared" ref="O7:O11" si="4">K7+N7</f>
        <v>25</v>
      </c>
      <c r="P7" s="90">
        <f t="shared" ref="P7:P11" si="5">B7+E7+I7+L7</f>
        <v>415.99999999999994</v>
      </c>
      <c r="Q7" s="90">
        <f t="shared" ref="Q7:Q11" si="6">C7+F7+J7+M7</f>
        <v>328</v>
      </c>
      <c r="R7" s="90">
        <f t="shared" ref="R7:R11" si="7">P7+Q7</f>
        <v>744</v>
      </c>
      <c r="S7" s="91">
        <v>5609762.9999999991</v>
      </c>
      <c r="T7" s="10">
        <f t="shared" ref="T7:T11" si="8">S7/H7/12</f>
        <v>650.18115438108475</v>
      </c>
      <c r="U7" s="5">
        <f t="shared" ref="U7:U11" si="9">(S7/H7)/12</f>
        <v>650.18115438108475</v>
      </c>
      <c r="V7" s="189">
        <f t="shared" ref="V7:V11" si="10">R7/$R$12*100</f>
        <v>16.103896103896101</v>
      </c>
      <c r="W7" s="5"/>
    </row>
    <row r="8" spans="1:23" ht="35.1" customHeight="1">
      <c r="A8" s="49" t="s">
        <v>49</v>
      </c>
      <c r="B8" s="90">
        <v>18.000000000000004</v>
      </c>
      <c r="C8" s="90">
        <v>2</v>
      </c>
      <c r="D8" s="90">
        <f t="shared" si="0"/>
        <v>20.000000000000004</v>
      </c>
      <c r="E8" s="90">
        <v>491.00000000000006</v>
      </c>
      <c r="F8" s="90">
        <v>317.99999999999994</v>
      </c>
      <c r="G8" s="90">
        <f t="shared" si="1"/>
        <v>809</v>
      </c>
      <c r="H8" s="136">
        <f t="shared" si="2"/>
        <v>829</v>
      </c>
      <c r="I8" s="90">
        <v>44.999999999999993</v>
      </c>
      <c r="J8" s="90">
        <v>5.0000000000000009</v>
      </c>
      <c r="K8" s="90">
        <f t="shared" si="3"/>
        <v>49.999999999999993</v>
      </c>
      <c r="L8" s="90">
        <v>0</v>
      </c>
      <c r="M8" s="90">
        <v>0</v>
      </c>
      <c r="N8" s="90">
        <v>0</v>
      </c>
      <c r="O8" s="136">
        <f t="shared" si="4"/>
        <v>49.999999999999993</v>
      </c>
      <c r="P8" s="90">
        <f t="shared" si="5"/>
        <v>554</v>
      </c>
      <c r="Q8" s="90">
        <f t="shared" si="6"/>
        <v>324.99999999999994</v>
      </c>
      <c r="R8" s="90">
        <f t="shared" si="7"/>
        <v>879</v>
      </c>
      <c r="S8" s="91">
        <v>73315746.999999985</v>
      </c>
      <c r="T8" s="10">
        <f t="shared" si="8"/>
        <v>7369.8981704865282</v>
      </c>
      <c r="U8" s="5">
        <f t="shared" si="9"/>
        <v>7369.8981704865282</v>
      </c>
      <c r="V8" s="189">
        <f t="shared" si="10"/>
        <v>19.025974025974023</v>
      </c>
      <c r="W8" s="5"/>
    </row>
    <row r="9" spans="1:23" ht="35.1" customHeight="1">
      <c r="A9" s="49" t="s">
        <v>60</v>
      </c>
      <c r="B9" s="90">
        <v>21</v>
      </c>
      <c r="C9" s="90">
        <v>3</v>
      </c>
      <c r="D9" s="90">
        <f t="shared" si="0"/>
        <v>24</v>
      </c>
      <c r="E9" s="90">
        <v>810</v>
      </c>
      <c r="F9" s="90">
        <v>518.00000000000034</v>
      </c>
      <c r="G9" s="90">
        <f t="shared" si="1"/>
        <v>1328.0000000000005</v>
      </c>
      <c r="H9" s="136">
        <f t="shared" si="2"/>
        <v>1352.0000000000005</v>
      </c>
      <c r="I9" s="90">
        <v>149</v>
      </c>
      <c r="J9" s="90">
        <v>5</v>
      </c>
      <c r="K9" s="90">
        <f t="shared" si="3"/>
        <v>154</v>
      </c>
      <c r="L9" s="90">
        <v>0</v>
      </c>
      <c r="M9" s="90">
        <v>0</v>
      </c>
      <c r="N9" s="90">
        <v>0</v>
      </c>
      <c r="O9" s="136">
        <f t="shared" si="4"/>
        <v>154</v>
      </c>
      <c r="P9" s="90">
        <f t="shared" si="5"/>
        <v>980</v>
      </c>
      <c r="Q9" s="90">
        <f t="shared" si="6"/>
        <v>526.00000000000034</v>
      </c>
      <c r="R9" s="90">
        <f t="shared" si="7"/>
        <v>1506.0000000000005</v>
      </c>
      <c r="S9" s="91">
        <v>52550525</v>
      </c>
      <c r="T9" s="10">
        <f t="shared" si="8"/>
        <v>3239.0609590729769</v>
      </c>
      <c r="U9" s="5">
        <f t="shared" si="9"/>
        <v>3239.0609590729769</v>
      </c>
      <c r="V9" s="189">
        <f t="shared" si="10"/>
        <v>32.597402597402606</v>
      </c>
      <c r="W9" s="5"/>
    </row>
    <row r="10" spans="1:23" ht="35.1" customHeight="1">
      <c r="A10" s="49" t="s">
        <v>61</v>
      </c>
      <c r="B10" s="90">
        <v>28.000000000000004</v>
      </c>
      <c r="C10" s="90">
        <v>0</v>
      </c>
      <c r="D10" s="90">
        <f t="shared" si="0"/>
        <v>28.000000000000004</v>
      </c>
      <c r="E10" s="90">
        <v>299.00000000000006</v>
      </c>
      <c r="F10" s="90">
        <v>65.999999999999986</v>
      </c>
      <c r="G10" s="90">
        <f t="shared" si="1"/>
        <v>365.00000000000006</v>
      </c>
      <c r="H10" s="136">
        <f t="shared" si="2"/>
        <v>393.00000000000006</v>
      </c>
      <c r="I10" s="90">
        <v>89.999999999999986</v>
      </c>
      <c r="J10" s="90">
        <v>3.0000000000000013</v>
      </c>
      <c r="K10" s="90">
        <f t="shared" si="3"/>
        <v>92.999999999999986</v>
      </c>
      <c r="L10" s="90">
        <v>0</v>
      </c>
      <c r="M10" s="90">
        <v>0</v>
      </c>
      <c r="N10" s="90">
        <v>0</v>
      </c>
      <c r="O10" s="136">
        <f t="shared" si="4"/>
        <v>92.999999999999986</v>
      </c>
      <c r="P10" s="90">
        <f t="shared" si="5"/>
        <v>417.00000000000006</v>
      </c>
      <c r="Q10" s="90">
        <f t="shared" si="6"/>
        <v>68.999999999999986</v>
      </c>
      <c r="R10" s="90">
        <f t="shared" si="7"/>
        <v>486.00000000000006</v>
      </c>
      <c r="S10" s="91">
        <v>3067039.9999999991</v>
      </c>
      <c r="T10" s="10">
        <f t="shared" si="8"/>
        <v>650.3477523324849</v>
      </c>
      <c r="U10" s="5">
        <f t="shared" si="9"/>
        <v>650.3477523324849</v>
      </c>
      <c r="V10" s="189">
        <f t="shared" si="10"/>
        <v>10.519480519480519</v>
      </c>
      <c r="W10" s="5"/>
    </row>
    <row r="11" spans="1:23" ht="35.1" customHeight="1">
      <c r="A11" s="49" t="s">
        <v>33</v>
      </c>
      <c r="B11" s="90">
        <v>1</v>
      </c>
      <c r="C11" s="90">
        <v>0</v>
      </c>
      <c r="D11" s="90">
        <f t="shared" si="0"/>
        <v>1</v>
      </c>
      <c r="E11" s="90">
        <v>32</v>
      </c>
      <c r="F11" s="90">
        <v>7.0000000000000009</v>
      </c>
      <c r="G11" s="90">
        <f t="shared" si="1"/>
        <v>39</v>
      </c>
      <c r="H11" s="136">
        <f t="shared" si="2"/>
        <v>40</v>
      </c>
      <c r="I11" s="90">
        <v>21.000000000000004</v>
      </c>
      <c r="J11" s="90">
        <v>2</v>
      </c>
      <c r="K11" s="90">
        <f t="shared" si="3"/>
        <v>23.000000000000004</v>
      </c>
      <c r="L11" s="90">
        <v>0</v>
      </c>
      <c r="M11" s="90">
        <v>0</v>
      </c>
      <c r="N11" s="90">
        <v>0</v>
      </c>
      <c r="O11" s="136">
        <f t="shared" si="4"/>
        <v>23.000000000000004</v>
      </c>
      <c r="P11" s="90">
        <f t="shared" si="5"/>
        <v>54</v>
      </c>
      <c r="Q11" s="90">
        <f t="shared" si="6"/>
        <v>9</v>
      </c>
      <c r="R11" s="90">
        <f t="shared" si="7"/>
        <v>63</v>
      </c>
      <c r="S11" s="91">
        <v>166051.99999999994</v>
      </c>
      <c r="T11" s="10">
        <f t="shared" si="8"/>
        <v>345.94166666666655</v>
      </c>
      <c r="U11" s="5">
        <f t="shared" si="9"/>
        <v>345.94166666666655</v>
      </c>
      <c r="V11" s="189">
        <f t="shared" si="10"/>
        <v>1.3636363636363633</v>
      </c>
      <c r="W11" s="5"/>
    </row>
    <row r="12" spans="1:23" ht="35.1" customHeight="1" thickBot="1">
      <c r="A12" s="70" t="s">
        <v>63</v>
      </c>
      <c r="B12" s="114">
        <f>SUM(B6:B11)</f>
        <v>80</v>
      </c>
      <c r="C12" s="114">
        <f t="shared" ref="C12:D12" si="11">SUM(C6:C11)</f>
        <v>8</v>
      </c>
      <c r="D12" s="114">
        <f t="shared" si="11"/>
        <v>88</v>
      </c>
      <c r="E12" s="114">
        <f t="shared" ref="E12" si="12">SUM(E6:E11)</f>
        <v>2666</v>
      </c>
      <c r="F12" s="114">
        <f t="shared" ref="F12" si="13">SUM(F6:F11)</f>
        <v>1496.0000000000005</v>
      </c>
      <c r="G12" s="114">
        <f t="shared" ref="G12" si="14">SUM(G6:G11)</f>
        <v>4162.0000000000009</v>
      </c>
      <c r="H12" s="114">
        <f t="shared" ref="H12" si="15">SUM(H6:H11)</f>
        <v>4250.0000000000009</v>
      </c>
      <c r="I12" s="114">
        <f t="shared" ref="I12" si="16">SUM(I6:I11)</f>
        <v>348</v>
      </c>
      <c r="J12" s="114">
        <f t="shared" ref="J12" si="17">SUM(J6:J11)</f>
        <v>21</v>
      </c>
      <c r="K12" s="114">
        <f t="shared" ref="K12" si="18">SUM(K6:K11)</f>
        <v>369</v>
      </c>
      <c r="L12" s="114">
        <f t="shared" ref="L12" si="19">SUM(L6:L11)</f>
        <v>1</v>
      </c>
      <c r="M12" s="114">
        <f t="shared" ref="M12" si="20">SUM(M6:M11)</f>
        <v>0</v>
      </c>
      <c r="N12" s="114">
        <f t="shared" ref="N12" si="21">SUM(N6:N11)</f>
        <v>1</v>
      </c>
      <c r="O12" s="114">
        <f t="shared" ref="O12" si="22">SUM(O6:O11)</f>
        <v>370</v>
      </c>
      <c r="P12" s="114">
        <f t="shared" ref="P12" si="23">SUM(P6:P11)</f>
        <v>3095</v>
      </c>
      <c r="Q12" s="114">
        <f t="shared" ref="Q12" si="24">SUM(Q6:Q11)</f>
        <v>1525.0000000000005</v>
      </c>
      <c r="R12" s="114">
        <f t="shared" ref="R12" si="25">SUM(R6:R11)</f>
        <v>4620.0000000000009</v>
      </c>
      <c r="S12" s="117">
        <v>203075714.99999985</v>
      </c>
      <c r="T12" s="10"/>
      <c r="U12" s="5"/>
      <c r="W12" s="5"/>
    </row>
    <row r="13" spans="1:23">
      <c r="B13" s="97">
        <f>SUM(B6:B11)</f>
        <v>80</v>
      </c>
      <c r="C13" s="97">
        <f t="shared" ref="C13:D13" si="26">SUM(C6:C11)</f>
        <v>8</v>
      </c>
      <c r="D13" s="97">
        <f t="shared" si="26"/>
        <v>88</v>
      </c>
      <c r="E13" s="97">
        <f>SUM(E6:E11)</f>
        <v>2666</v>
      </c>
      <c r="F13" s="97">
        <f>SUM(F6:F11)</f>
        <v>1496.0000000000005</v>
      </c>
      <c r="G13" s="97">
        <f t="shared" ref="G13:J13" si="27">SUM(G6:G11)</f>
        <v>4162.0000000000009</v>
      </c>
      <c r="H13" s="97">
        <f t="shared" si="27"/>
        <v>4250.0000000000009</v>
      </c>
      <c r="I13" s="97">
        <f t="shared" si="27"/>
        <v>348</v>
      </c>
      <c r="J13" s="97">
        <f t="shared" si="27"/>
        <v>21</v>
      </c>
      <c r="K13" s="97">
        <f>SUM(K6:K11)</f>
        <v>369</v>
      </c>
      <c r="L13" s="97">
        <f>SUM(L6:L11)</f>
        <v>1</v>
      </c>
      <c r="M13" s="97">
        <f>SUM(M6:M11)</f>
        <v>0</v>
      </c>
      <c r="N13" s="97">
        <f t="shared" ref="N13:S13" si="28">SUM(N6:N11)</f>
        <v>1</v>
      </c>
      <c r="O13" s="97">
        <f t="shared" si="28"/>
        <v>370</v>
      </c>
      <c r="P13" s="97">
        <f t="shared" si="28"/>
        <v>3095</v>
      </c>
      <c r="Q13" s="97">
        <f t="shared" si="28"/>
        <v>1525.0000000000005</v>
      </c>
      <c r="R13" s="97">
        <f t="shared" si="28"/>
        <v>4620.0000000000009</v>
      </c>
      <c r="S13" s="97">
        <f t="shared" si="28"/>
        <v>203075715</v>
      </c>
      <c r="T13" s="5"/>
      <c r="U13" s="5"/>
    </row>
    <row r="14" spans="1:23"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5"/>
    </row>
    <row r="15" spans="1:23">
      <c r="C15" s="97"/>
      <c r="F15" s="97"/>
      <c r="G15" s="97"/>
      <c r="L15" s="138"/>
      <c r="M15" s="201">
        <f>(R6+R7)/R12*100</f>
        <v>36.493506493506487</v>
      </c>
      <c r="N15" s="52">
        <f>R9/R12*100</f>
        <v>32.597402597402606</v>
      </c>
      <c r="T15" s="5"/>
    </row>
    <row r="16" spans="1:23">
      <c r="C16" s="97"/>
      <c r="F16" s="97"/>
      <c r="G16" s="97"/>
      <c r="H16" s="97"/>
      <c r="K16" s="97"/>
      <c r="L16" s="138"/>
      <c r="M16" s="138"/>
      <c r="T16" s="5"/>
    </row>
    <row r="17" spans="3:20">
      <c r="C17" s="97"/>
      <c r="F17" s="97"/>
      <c r="G17" s="97"/>
      <c r="H17" s="97"/>
      <c r="K17" s="97"/>
      <c r="L17" s="138"/>
      <c r="M17" s="138"/>
      <c r="T17" s="5"/>
    </row>
    <row r="18" spans="3:20">
      <c r="C18" s="97"/>
      <c r="F18" s="97"/>
      <c r="G18" s="97"/>
      <c r="H18" s="97"/>
      <c r="K18" s="97"/>
      <c r="L18" s="138"/>
      <c r="M18" s="138"/>
    </row>
    <row r="19" spans="3:20">
      <c r="C19" s="97"/>
      <c r="F19" s="97"/>
      <c r="G19" s="97"/>
      <c r="H19" s="97"/>
      <c r="K19" s="97"/>
      <c r="L19" s="138"/>
      <c r="M19" s="138"/>
    </row>
    <row r="20" spans="3:20">
      <c r="C20" s="97"/>
      <c r="F20" s="97"/>
      <c r="G20" s="97"/>
      <c r="H20" s="97"/>
      <c r="K20" s="97"/>
      <c r="L20" s="138"/>
      <c r="M20" s="138"/>
    </row>
    <row r="21" spans="3:20">
      <c r="C21" s="97"/>
      <c r="G21" s="97"/>
      <c r="H21" s="97"/>
      <c r="K21" s="97"/>
      <c r="L21" s="138"/>
      <c r="M21" s="138"/>
    </row>
    <row r="22" spans="3:20">
      <c r="C22" s="97"/>
      <c r="H22" s="97"/>
    </row>
    <row r="23" spans="3:20">
      <c r="C23" s="97"/>
    </row>
    <row r="24" spans="3:20">
      <c r="C24" s="97"/>
    </row>
    <row r="25" spans="3:20">
      <c r="C25" s="97"/>
    </row>
    <row r="26" spans="3:20">
      <c r="C26" s="97"/>
    </row>
    <row r="27" spans="3:20">
      <c r="C27" s="97"/>
    </row>
    <row r="28" spans="3:20">
      <c r="C28" s="97"/>
    </row>
    <row r="29" spans="3:20">
      <c r="C29" s="97"/>
    </row>
    <row r="30" spans="3:20">
      <c r="C30" s="97"/>
    </row>
    <row r="31" spans="3:20">
      <c r="C31" s="97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firstPageNumber="0" fitToWidth="0" fitToHeight="0" orientation="landscape" r:id="rId1"/>
  <headerFooter alignWithMargins="0"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rightToLeft="1" topLeftCell="A16" workbookViewId="0">
      <selection activeCell="E23" sqref="E23"/>
    </sheetView>
  </sheetViews>
  <sheetFormatPr defaultRowHeight="12.75"/>
  <cols>
    <col min="1" max="1" width="15.5703125" style="45" customWidth="1"/>
    <col min="2" max="6" width="12.7109375" style="45" customWidth="1"/>
    <col min="7" max="7" width="24" style="45" customWidth="1"/>
    <col min="9" max="9" width="13.28515625" customWidth="1"/>
    <col min="11" max="11" width="13.28515625" customWidth="1"/>
    <col min="12" max="12" width="13.85546875" customWidth="1"/>
  </cols>
  <sheetData>
    <row r="1" spans="1:12" ht="18.75">
      <c r="A1" s="230" t="s">
        <v>132</v>
      </c>
      <c r="B1" s="279"/>
      <c r="C1" s="279"/>
      <c r="D1" s="279"/>
      <c r="E1" s="279"/>
      <c r="F1" s="279"/>
      <c r="G1" s="279"/>
    </row>
    <row r="2" spans="1:12" ht="15" customHeight="1">
      <c r="F2" s="238"/>
      <c r="G2" s="238"/>
    </row>
    <row r="3" spans="1:12" ht="15" customHeight="1" thickBot="1">
      <c r="A3" s="83" t="s">
        <v>56</v>
      </c>
      <c r="B3" s="139"/>
      <c r="C3" s="139"/>
      <c r="D3" s="139"/>
      <c r="E3" s="139"/>
      <c r="F3" s="140"/>
      <c r="G3" s="141" t="s">
        <v>52</v>
      </c>
    </row>
    <row r="4" spans="1:12" ht="48.75" customHeight="1">
      <c r="A4" s="231" t="s">
        <v>0</v>
      </c>
      <c r="B4" s="142" t="s">
        <v>20</v>
      </c>
      <c r="C4" s="142" t="s">
        <v>21</v>
      </c>
      <c r="D4" s="142" t="s">
        <v>22</v>
      </c>
      <c r="E4" s="142" t="s">
        <v>23</v>
      </c>
      <c r="F4" s="142" t="s">
        <v>5</v>
      </c>
      <c r="G4" s="143" t="s">
        <v>74</v>
      </c>
    </row>
    <row r="5" spans="1:12" ht="35.1" customHeight="1" thickBot="1">
      <c r="A5" s="278"/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144" t="s">
        <v>46</v>
      </c>
      <c r="I5" s="1"/>
    </row>
    <row r="6" spans="1:12" ht="35.1" customHeight="1">
      <c r="A6" s="56" t="s">
        <v>13</v>
      </c>
      <c r="B6" s="136">
        <v>206043750.00000009</v>
      </c>
      <c r="C6" s="136">
        <v>0</v>
      </c>
      <c r="D6" s="136">
        <v>300.00000000000017</v>
      </c>
      <c r="E6" s="136">
        <v>799999.99999999965</v>
      </c>
      <c r="F6" s="136">
        <v>6582208.0000000028</v>
      </c>
      <c r="G6" s="146">
        <v>198661842.00000006</v>
      </c>
      <c r="I6" s="1">
        <f>(B6+C6+D6)-(E6+F6)</f>
        <v>198661842.00000009</v>
      </c>
      <c r="K6" s="1"/>
      <c r="L6" s="1"/>
    </row>
    <row r="7" spans="1:12" ht="35.1" customHeight="1">
      <c r="A7" s="56" t="s">
        <v>14</v>
      </c>
      <c r="B7" s="136">
        <v>324487499.99999988</v>
      </c>
      <c r="C7" s="136">
        <v>25019999.999999996</v>
      </c>
      <c r="D7" s="136">
        <v>124000</v>
      </c>
      <c r="E7" s="136">
        <v>0</v>
      </c>
      <c r="F7" s="136">
        <v>7236800.0000000009</v>
      </c>
      <c r="G7" s="146">
        <v>342394699.99999994</v>
      </c>
      <c r="I7" s="1">
        <f t="shared" ref="I7:I16" si="0">(B7+C7+D7)-(E7+F7)</f>
        <v>342394699.99999988</v>
      </c>
      <c r="K7" s="1"/>
      <c r="L7" s="1"/>
    </row>
    <row r="8" spans="1:12" ht="35.1" customHeight="1">
      <c r="A8" s="49" t="s">
        <v>82</v>
      </c>
      <c r="B8" s="90">
        <v>615895600.00000012</v>
      </c>
      <c r="C8" s="90">
        <v>774499.99999999977</v>
      </c>
      <c r="D8" s="90">
        <v>36100.000000000015</v>
      </c>
      <c r="E8" s="90">
        <v>0</v>
      </c>
      <c r="F8" s="90">
        <v>16965031</v>
      </c>
      <c r="G8" s="91">
        <v>599741169</v>
      </c>
      <c r="I8" s="1">
        <f t="shared" si="0"/>
        <v>599741169.00000012</v>
      </c>
      <c r="K8" s="1"/>
      <c r="L8" s="1"/>
    </row>
    <row r="9" spans="1:12" ht="35.1" customHeight="1">
      <c r="A9" s="49" t="s">
        <v>15</v>
      </c>
      <c r="B9" s="90">
        <v>123227999.99999999</v>
      </c>
      <c r="C9" s="90">
        <v>5996500</v>
      </c>
      <c r="D9" s="90">
        <v>1775999.9999999995</v>
      </c>
      <c r="E9" s="90">
        <v>1320100</v>
      </c>
      <c r="F9" s="90">
        <v>1321579.9999999998</v>
      </c>
      <c r="G9" s="91">
        <v>128358820.00000003</v>
      </c>
      <c r="I9" s="1">
        <f t="shared" si="0"/>
        <v>128358819.99999999</v>
      </c>
      <c r="K9" s="1"/>
      <c r="L9" s="1"/>
    </row>
    <row r="10" spans="1:12" ht="35.1" customHeight="1">
      <c r="A10" s="49" t="s">
        <v>31</v>
      </c>
      <c r="B10" s="90">
        <v>37740000</v>
      </c>
      <c r="C10" s="90">
        <v>0</v>
      </c>
      <c r="D10" s="90">
        <v>8</v>
      </c>
      <c r="E10" s="90">
        <v>0</v>
      </c>
      <c r="F10" s="90">
        <v>803000</v>
      </c>
      <c r="G10" s="91">
        <v>36937007.999999993</v>
      </c>
      <c r="I10" s="1">
        <f t="shared" si="0"/>
        <v>36937008</v>
      </c>
      <c r="K10" s="1"/>
      <c r="L10" s="1"/>
    </row>
    <row r="11" spans="1:12" ht="35.1" customHeight="1">
      <c r="A11" s="49" t="s">
        <v>16</v>
      </c>
      <c r="B11" s="90">
        <v>1945853000.0000005</v>
      </c>
      <c r="C11" s="90">
        <v>0</v>
      </c>
      <c r="D11" s="90">
        <v>0</v>
      </c>
      <c r="E11" s="90">
        <v>8</v>
      </c>
      <c r="F11" s="90">
        <v>84492300</v>
      </c>
      <c r="G11" s="91">
        <v>1861360692</v>
      </c>
      <c r="I11" s="1">
        <f t="shared" si="0"/>
        <v>1861360692.0000005</v>
      </c>
      <c r="K11" s="1"/>
      <c r="L11" s="1"/>
    </row>
    <row r="12" spans="1:12" ht="35.1" customHeight="1">
      <c r="A12" s="49" t="s">
        <v>75</v>
      </c>
      <c r="B12" s="90">
        <v>17211063</v>
      </c>
      <c r="C12" s="90">
        <v>500</v>
      </c>
      <c r="D12" s="90">
        <v>0</v>
      </c>
      <c r="E12" s="90">
        <v>0</v>
      </c>
      <c r="F12" s="90">
        <v>536338</v>
      </c>
      <c r="G12" s="91">
        <v>16675225</v>
      </c>
      <c r="I12" s="1">
        <f t="shared" si="0"/>
        <v>16675225</v>
      </c>
      <c r="K12" s="1"/>
      <c r="L12" s="1"/>
    </row>
    <row r="13" spans="1:12" ht="35.1" customHeight="1">
      <c r="A13" s="49" t="s">
        <v>112</v>
      </c>
      <c r="B13" s="90">
        <v>403818078</v>
      </c>
      <c r="C13" s="90">
        <v>2204500</v>
      </c>
      <c r="D13" s="90">
        <v>58184000</v>
      </c>
      <c r="E13" s="90">
        <v>0</v>
      </c>
      <c r="F13" s="90">
        <v>24016163</v>
      </c>
      <c r="G13" s="91">
        <v>440190415</v>
      </c>
      <c r="I13" s="1">
        <f t="shared" si="0"/>
        <v>440190415</v>
      </c>
      <c r="K13" s="1"/>
      <c r="L13" s="1"/>
    </row>
    <row r="14" spans="1:12" ht="35.1" customHeight="1">
      <c r="A14" s="49" t="s">
        <v>17</v>
      </c>
      <c r="B14" s="90">
        <v>95586000</v>
      </c>
      <c r="C14" s="90">
        <v>118000.00000000001</v>
      </c>
      <c r="D14" s="90">
        <v>410000</v>
      </c>
      <c r="E14" s="90">
        <v>0</v>
      </c>
      <c r="F14" s="90">
        <v>2589050</v>
      </c>
      <c r="G14" s="91">
        <v>93524950</v>
      </c>
      <c r="I14" s="1">
        <f t="shared" si="0"/>
        <v>93524950</v>
      </c>
      <c r="K14" s="1"/>
      <c r="L14" s="1"/>
    </row>
    <row r="15" spans="1:12" ht="35.1" customHeight="1">
      <c r="A15" s="49" t="s">
        <v>83</v>
      </c>
      <c r="B15" s="90">
        <v>0</v>
      </c>
      <c r="C15" s="90">
        <v>0</v>
      </c>
      <c r="D15" s="90">
        <v>0</v>
      </c>
      <c r="E15" s="90">
        <v>0</v>
      </c>
      <c r="F15" s="90">
        <v>0</v>
      </c>
      <c r="G15" s="91">
        <v>0</v>
      </c>
      <c r="I15" s="1">
        <f t="shared" si="0"/>
        <v>0</v>
      </c>
      <c r="K15" s="1"/>
      <c r="L15" s="1"/>
    </row>
    <row r="16" spans="1:12" ht="35.1" customHeight="1">
      <c r="A16" s="49" t="s">
        <v>18</v>
      </c>
      <c r="B16" s="90">
        <v>5305000</v>
      </c>
      <c r="C16" s="90">
        <v>100000</v>
      </c>
      <c r="D16" s="90">
        <v>7500</v>
      </c>
      <c r="E16" s="90">
        <v>8</v>
      </c>
      <c r="F16" s="90">
        <v>315660</v>
      </c>
      <c r="G16" s="91">
        <v>5096832</v>
      </c>
      <c r="I16" s="1">
        <f t="shared" si="0"/>
        <v>5096832</v>
      </c>
      <c r="K16" s="1"/>
      <c r="L16" s="1"/>
    </row>
    <row r="17" spans="1:11" ht="35.1" customHeight="1" thickBot="1">
      <c r="A17" s="70" t="s">
        <v>19</v>
      </c>
      <c r="B17" s="114">
        <f>SUM(B6:B16)</f>
        <v>3775167991.0000005</v>
      </c>
      <c r="C17" s="114">
        <f t="shared" ref="C17:G17" si="1">SUM(C6:C16)</f>
        <v>34214000</v>
      </c>
      <c r="D17" s="114">
        <f t="shared" si="1"/>
        <v>60537908</v>
      </c>
      <c r="E17" s="114">
        <f t="shared" si="1"/>
        <v>2120115.9999999995</v>
      </c>
      <c r="F17" s="114">
        <f t="shared" si="1"/>
        <v>144858130</v>
      </c>
      <c r="G17" s="114">
        <f t="shared" si="1"/>
        <v>3722941653</v>
      </c>
      <c r="I17" s="1">
        <f>SUM(I6:I16)</f>
        <v>3722941653.0000005</v>
      </c>
      <c r="K17" s="1">
        <f>B17+C17+D17-E17-F17</f>
        <v>3722941653.0000005</v>
      </c>
    </row>
    <row r="18" spans="1:11">
      <c r="B18" s="58"/>
      <c r="C18" s="58"/>
      <c r="D18" s="58"/>
      <c r="E18" s="58"/>
      <c r="F18" s="58"/>
      <c r="G18" s="58"/>
    </row>
    <row r="19" spans="1:11">
      <c r="B19" s="58">
        <f t="shared" ref="B19:G19" si="2">SUM(B6:B16)</f>
        <v>3775167991.0000005</v>
      </c>
      <c r="C19" s="58">
        <f t="shared" si="2"/>
        <v>34214000</v>
      </c>
      <c r="D19" s="58">
        <f t="shared" si="2"/>
        <v>60537908</v>
      </c>
      <c r="E19" s="58">
        <f t="shared" si="2"/>
        <v>2120115.9999999995</v>
      </c>
      <c r="F19" s="58">
        <f t="shared" si="2"/>
        <v>144858130</v>
      </c>
      <c r="G19" s="58">
        <f t="shared" si="2"/>
        <v>3722941653</v>
      </c>
    </row>
    <row r="21" spans="1:11">
      <c r="B21" s="58"/>
      <c r="C21" s="58"/>
      <c r="D21" s="58"/>
      <c r="E21" s="58"/>
      <c r="F21" s="58"/>
      <c r="G21" s="58"/>
      <c r="H21" s="1"/>
      <c r="I21" s="1"/>
      <c r="J21" s="1"/>
      <c r="K21" s="1"/>
    </row>
    <row r="22" spans="1:11">
      <c r="B22" s="58"/>
      <c r="C22" s="58"/>
      <c r="D22" s="58"/>
      <c r="E22" s="58"/>
      <c r="F22" s="58"/>
      <c r="G22" s="58"/>
    </row>
    <row r="24" spans="1:11">
      <c r="G24" s="58"/>
    </row>
  </sheetData>
  <mergeCells count="3">
    <mergeCell ref="A4:A5"/>
    <mergeCell ref="A1:G1"/>
    <mergeCell ref="F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rightToLeft="1" topLeftCell="A10" workbookViewId="0">
      <selection activeCell="G12" sqref="G12"/>
    </sheetView>
  </sheetViews>
  <sheetFormatPr defaultRowHeight="12.75"/>
  <cols>
    <col min="1" max="6" width="12.7109375" style="52" customWidth="1"/>
    <col min="7" max="7" width="20.42578125" style="52" customWidth="1"/>
    <col min="8" max="8" width="11" style="4" bestFit="1" customWidth="1"/>
    <col min="9" max="9" width="11.42578125" style="4" customWidth="1"/>
    <col min="10" max="10" width="11.7109375" style="4" customWidth="1"/>
    <col min="11" max="12" width="9.140625" style="4"/>
    <col min="13" max="13" width="9.5703125" style="4" bestFit="1" customWidth="1"/>
    <col min="14" max="256" width="9.140625" style="4"/>
    <col min="257" max="257" width="11" style="4" customWidth="1"/>
    <col min="258" max="258" width="13" style="4" bestFit="1" customWidth="1"/>
    <col min="259" max="262" width="12.5703125" style="4" customWidth="1"/>
    <col min="263" max="263" width="20.42578125" style="4" customWidth="1"/>
    <col min="264" max="512" width="9.140625" style="4"/>
    <col min="513" max="513" width="11" style="4" customWidth="1"/>
    <col min="514" max="514" width="13" style="4" bestFit="1" customWidth="1"/>
    <col min="515" max="518" width="12.5703125" style="4" customWidth="1"/>
    <col min="519" max="519" width="20.42578125" style="4" customWidth="1"/>
    <col min="520" max="768" width="9.140625" style="4"/>
    <col min="769" max="769" width="11" style="4" customWidth="1"/>
    <col min="770" max="770" width="13" style="4" bestFit="1" customWidth="1"/>
    <col min="771" max="774" width="12.5703125" style="4" customWidth="1"/>
    <col min="775" max="775" width="20.42578125" style="4" customWidth="1"/>
    <col min="776" max="1024" width="9.140625" style="4"/>
    <col min="1025" max="1025" width="11" style="4" customWidth="1"/>
    <col min="1026" max="1026" width="13" style="4" bestFit="1" customWidth="1"/>
    <col min="1027" max="1030" width="12.5703125" style="4" customWidth="1"/>
    <col min="1031" max="1031" width="20.42578125" style="4" customWidth="1"/>
    <col min="1032" max="1280" width="9.140625" style="4"/>
    <col min="1281" max="1281" width="11" style="4" customWidth="1"/>
    <col min="1282" max="1282" width="13" style="4" bestFit="1" customWidth="1"/>
    <col min="1283" max="1286" width="12.5703125" style="4" customWidth="1"/>
    <col min="1287" max="1287" width="20.42578125" style="4" customWidth="1"/>
    <col min="1288" max="1536" width="9.140625" style="4"/>
    <col min="1537" max="1537" width="11" style="4" customWidth="1"/>
    <col min="1538" max="1538" width="13" style="4" bestFit="1" customWidth="1"/>
    <col min="1539" max="1542" width="12.5703125" style="4" customWidth="1"/>
    <col min="1543" max="1543" width="20.42578125" style="4" customWidth="1"/>
    <col min="1544" max="1792" width="9.140625" style="4"/>
    <col min="1793" max="1793" width="11" style="4" customWidth="1"/>
    <col min="1794" max="1794" width="13" style="4" bestFit="1" customWidth="1"/>
    <col min="1795" max="1798" width="12.5703125" style="4" customWidth="1"/>
    <col min="1799" max="1799" width="20.42578125" style="4" customWidth="1"/>
    <col min="1800" max="2048" width="9.140625" style="4"/>
    <col min="2049" max="2049" width="11" style="4" customWidth="1"/>
    <col min="2050" max="2050" width="13" style="4" bestFit="1" customWidth="1"/>
    <col min="2051" max="2054" width="12.5703125" style="4" customWidth="1"/>
    <col min="2055" max="2055" width="20.42578125" style="4" customWidth="1"/>
    <col min="2056" max="2304" width="9.140625" style="4"/>
    <col min="2305" max="2305" width="11" style="4" customWidth="1"/>
    <col min="2306" max="2306" width="13" style="4" bestFit="1" customWidth="1"/>
    <col min="2307" max="2310" width="12.5703125" style="4" customWidth="1"/>
    <col min="2311" max="2311" width="20.42578125" style="4" customWidth="1"/>
    <col min="2312" max="2560" width="9.140625" style="4"/>
    <col min="2561" max="2561" width="11" style="4" customWidth="1"/>
    <col min="2562" max="2562" width="13" style="4" bestFit="1" customWidth="1"/>
    <col min="2563" max="2566" width="12.5703125" style="4" customWidth="1"/>
    <col min="2567" max="2567" width="20.42578125" style="4" customWidth="1"/>
    <col min="2568" max="2816" width="9.140625" style="4"/>
    <col min="2817" max="2817" width="11" style="4" customWidth="1"/>
    <col min="2818" max="2818" width="13" style="4" bestFit="1" customWidth="1"/>
    <col min="2819" max="2822" width="12.5703125" style="4" customWidth="1"/>
    <col min="2823" max="2823" width="20.42578125" style="4" customWidth="1"/>
    <col min="2824" max="3072" width="9.140625" style="4"/>
    <col min="3073" max="3073" width="11" style="4" customWidth="1"/>
    <col min="3074" max="3074" width="13" style="4" bestFit="1" customWidth="1"/>
    <col min="3075" max="3078" width="12.5703125" style="4" customWidth="1"/>
    <col min="3079" max="3079" width="20.42578125" style="4" customWidth="1"/>
    <col min="3080" max="3328" width="9.140625" style="4"/>
    <col min="3329" max="3329" width="11" style="4" customWidth="1"/>
    <col min="3330" max="3330" width="13" style="4" bestFit="1" customWidth="1"/>
    <col min="3331" max="3334" width="12.5703125" style="4" customWidth="1"/>
    <col min="3335" max="3335" width="20.42578125" style="4" customWidth="1"/>
    <col min="3336" max="3584" width="9.140625" style="4"/>
    <col min="3585" max="3585" width="11" style="4" customWidth="1"/>
    <col min="3586" max="3586" width="13" style="4" bestFit="1" customWidth="1"/>
    <col min="3587" max="3590" width="12.5703125" style="4" customWidth="1"/>
    <col min="3591" max="3591" width="20.42578125" style="4" customWidth="1"/>
    <col min="3592" max="3840" width="9.140625" style="4"/>
    <col min="3841" max="3841" width="11" style="4" customWidth="1"/>
    <col min="3842" max="3842" width="13" style="4" bestFit="1" customWidth="1"/>
    <col min="3843" max="3846" width="12.5703125" style="4" customWidth="1"/>
    <col min="3847" max="3847" width="20.42578125" style="4" customWidth="1"/>
    <col min="3848" max="4096" width="9.140625" style="4"/>
    <col min="4097" max="4097" width="11" style="4" customWidth="1"/>
    <col min="4098" max="4098" width="13" style="4" bestFit="1" customWidth="1"/>
    <col min="4099" max="4102" width="12.5703125" style="4" customWidth="1"/>
    <col min="4103" max="4103" width="20.42578125" style="4" customWidth="1"/>
    <col min="4104" max="4352" width="9.140625" style="4"/>
    <col min="4353" max="4353" width="11" style="4" customWidth="1"/>
    <col min="4354" max="4354" width="13" style="4" bestFit="1" customWidth="1"/>
    <col min="4355" max="4358" width="12.5703125" style="4" customWidth="1"/>
    <col min="4359" max="4359" width="20.42578125" style="4" customWidth="1"/>
    <col min="4360" max="4608" width="9.140625" style="4"/>
    <col min="4609" max="4609" width="11" style="4" customWidth="1"/>
    <col min="4610" max="4610" width="13" style="4" bestFit="1" customWidth="1"/>
    <col min="4611" max="4614" width="12.5703125" style="4" customWidth="1"/>
    <col min="4615" max="4615" width="20.42578125" style="4" customWidth="1"/>
    <col min="4616" max="4864" width="9.140625" style="4"/>
    <col min="4865" max="4865" width="11" style="4" customWidth="1"/>
    <col min="4866" max="4866" width="13" style="4" bestFit="1" customWidth="1"/>
    <col min="4867" max="4870" width="12.5703125" style="4" customWidth="1"/>
    <col min="4871" max="4871" width="20.42578125" style="4" customWidth="1"/>
    <col min="4872" max="5120" width="9.140625" style="4"/>
    <col min="5121" max="5121" width="11" style="4" customWidth="1"/>
    <col min="5122" max="5122" width="13" style="4" bestFit="1" customWidth="1"/>
    <col min="5123" max="5126" width="12.5703125" style="4" customWidth="1"/>
    <col min="5127" max="5127" width="20.42578125" style="4" customWidth="1"/>
    <col min="5128" max="5376" width="9.140625" style="4"/>
    <col min="5377" max="5377" width="11" style="4" customWidth="1"/>
    <col min="5378" max="5378" width="13" style="4" bestFit="1" customWidth="1"/>
    <col min="5379" max="5382" width="12.5703125" style="4" customWidth="1"/>
    <col min="5383" max="5383" width="20.42578125" style="4" customWidth="1"/>
    <col min="5384" max="5632" width="9.140625" style="4"/>
    <col min="5633" max="5633" width="11" style="4" customWidth="1"/>
    <col min="5634" max="5634" width="13" style="4" bestFit="1" customWidth="1"/>
    <col min="5635" max="5638" width="12.5703125" style="4" customWidth="1"/>
    <col min="5639" max="5639" width="20.42578125" style="4" customWidth="1"/>
    <col min="5640" max="5888" width="9.140625" style="4"/>
    <col min="5889" max="5889" width="11" style="4" customWidth="1"/>
    <col min="5890" max="5890" width="13" style="4" bestFit="1" customWidth="1"/>
    <col min="5891" max="5894" width="12.5703125" style="4" customWidth="1"/>
    <col min="5895" max="5895" width="20.42578125" style="4" customWidth="1"/>
    <col min="5896" max="6144" width="9.140625" style="4"/>
    <col min="6145" max="6145" width="11" style="4" customWidth="1"/>
    <col min="6146" max="6146" width="13" style="4" bestFit="1" customWidth="1"/>
    <col min="6147" max="6150" width="12.5703125" style="4" customWidth="1"/>
    <col min="6151" max="6151" width="20.42578125" style="4" customWidth="1"/>
    <col min="6152" max="6400" width="9.140625" style="4"/>
    <col min="6401" max="6401" width="11" style="4" customWidth="1"/>
    <col min="6402" max="6402" width="13" style="4" bestFit="1" customWidth="1"/>
    <col min="6403" max="6406" width="12.5703125" style="4" customWidth="1"/>
    <col min="6407" max="6407" width="20.42578125" style="4" customWidth="1"/>
    <col min="6408" max="6656" width="9.140625" style="4"/>
    <col min="6657" max="6657" width="11" style="4" customWidth="1"/>
    <col min="6658" max="6658" width="13" style="4" bestFit="1" customWidth="1"/>
    <col min="6659" max="6662" width="12.5703125" style="4" customWidth="1"/>
    <col min="6663" max="6663" width="20.42578125" style="4" customWidth="1"/>
    <col min="6664" max="6912" width="9.140625" style="4"/>
    <col min="6913" max="6913" width="11" style="4" customWidth="1"/>
    <col min="6914" max="6914" width="13" style="4" bestFit="1" customWidth="1"/>
    <col min="6915" max="6918" width="12.5703125" style="4" customWidth="1"/>
    <col min="6919" max="6919" width="20.42578125" style="4" customWidth="1"/>
    <col min="6920" max="7168" width="9.140625" style="4"/>
    <col min="7169" max="7169" width="11" style="4" customWidth="1"/>
    <col min="7170" max="7170" width="13" style="4" bestFit="1" customWidth="1"/>
    <col min="7171" max="7174" width="12.5703125" style="4" customWidth="1"/>
    <col min="7175" max="7175" width="20.42578125" style="4" customWidth="1"/>
    <col min="7176" max="7424" width="9.140625" style="4"/>
    <col min="7425" max="7425" width="11" style="4" customWidth="1"/>
    <col min="7426" max="7426" width="13" style="4" bestFit="1" customWidth="1"/>
    <col min="7427" max="7430" width="12.5703125" style="4" customWidth="1"/>
    <col min="7431" max="7431" width="20.42578125" style="4" customWidth="1"/>
    <col min="7432" max="7680" width="9.140625" style="4"/>
    <col min="7681" max="7681" width="11" style="4" customWidth="1"/>
    <col min="7682" max="7682" width="13" style="4" bestFit="1" customWidth="1"/>
    <col min="7683" max="7686" width="12.5703125" style="4" customWidth="1"/>
    <col min="7687" max="7687" width="20.42578125" style="4" customWidth="1"/>
    <col min="7688" max="7936" width="9.140625" style="4"/>
    <col min="7937" max="7937" width="11" style="4" customWidth="1"/>
    <col min="7938" max="7938" width="13" style="4" bestFit="1" customWidth="1"/>
    <col min="7939" max="7942" width="12.5703125" style="4" customWidth="1"/>
    <col min="7943" max="7943" width="20.42578125" style="4" customWidth="1"/>
    <col min="7944" max="8192" width="9.140625" style="4"/>
    <col min="8193" max="8193" width="11" style="4" customWidth="1"/>
    <col min="8194" max="8194" width="13" style="4" bestFit="1" customWidth="1"/>
    <col min="8195" max="8198" width="12.5703125" style="4" customWidth="1"/>
    <col min="8199" max="8199" width="20.42578125" style="4" customWidth="1"/>
    <col min="8200" max="8448" width="9.140625" style="4"/>
    <col min="8449" max="8449" width="11" style="4" customWidth="1"/>
    <col min="8450" max="8450" width="13" style="4" bestFit="1" customWidth="1"/>
    <col min="8451" max="8454" width="12.5703125" style="4" customWidth="1"/>
    <col min="8455" max="8455" width="20.42578125" style="4" customWidth="1"/>
    <col min="8456" max="8704" width="9.140625" style="4"/>
    <col min="8705" max="8705" width="11" style="4" customWidth="1"/>
    <col min="8706" max="8706" width="13" style="4" bestFit="1" customWidth="1"/>
    <col min="8707" max="8710" width="12.5703125" style="4" customWidth="1"/>
    <col min="8711" max="8711" width="20.42578125" style="4" customWidth="1"/>
    <col min="8712" max="8960" width="9.140625" style="4"/>
    <col min="8961" max="8961" width="11" style="4" customWidth="1"/>
    <col min="8962" max="8962" width="13" style="4" bestFit="1" customWidth="1"/>
    <col min="8963" max="8966" width="12.5703125" style="4" customWidth="1"/>
    <col min="8967" max="8967" width="20.42578125" style="4" customWidth="1"/>
    <col min="8968" max="9216" width="9.140625" style="4"/>
    <col min="9217" max="9217" width="11" style="4" customWidth="1"/>
    <col min="9218" max="9218" width="13" style="4" bestFit="1" customWidth="1"/>
    <col min="9219" max="9222" width="12.5703125" style="4" customWidth="1"/>
    <col min="9223" max="9223" width="20.42578125" style="4" customWidth="1"/>
    <col min="9224" max="9472" width="9.140625" style="4"/>
    <col min="9473" max="9473" width="11" style="4" customWidth="1"/>
    <col min="9474" max="9474" width="13" style="4" bestFit="1" customWidth="1"/>
    <col min="9475" max="9478" width="12.5703125" style="4" customWidth="1"/>
    <col min="9479" max="9479" width="20.42578125" style="4" customWidth="1"/>
    <col min="9480" max="9728" width="9.140625" style="4"/>
    <col min="9729" max="9729" width="11" style="4" customWidth="1"/>
    <col min="9730" max="9730" width="13" style="4" bestFit="1" customWidth="1"/>
    <col min="9731" max="9734" width="12.5703125" style="4" customWidth="1"/>
    <col min="9735" max="9735" width="20.42578125" style="4" customWidth="1"/>
    <col min="9736" max="9984" width="9.140625" style="4"/>
    <col min="9985" max="9985" width="11" style="4" customWidth="1"/>
    <col min="9986" max="9986" width="13" style="4" bestFit="1" customWidth="1"/>
    <col min="9987" max="9990" width="12.5703125" style="4" customWidth="1"/>
    <col min="9991" max="9991" width="20.42578125" style="4" customWidth="1"/>
    <col min="9992" max="10240" width="9.140625" style="4"/>
    <col min="10241" max="10241" width="11" style="4" customWidth="1"/>
    <col min="10242" max="10242" width="13" style="4" bestFit="1" customWidth="1"/>
    <col min="10243" max="10246" width="12.5703125" style="4" customWidth="1"/>
    <col min="10247" max="10247" width="20.42578125" style="4" customWidth="1"/>
    <col min="10248" max="10496" width="9.140625" style="4"/>
    <col min="10497" max="10497" width="11" style="4" customWidth="1"/>
    <col min="10498" max="10498" width="13" style="4" bestFit="1" customWidth="1"/>
    <col min="10499" max="10502" width="12.5703125" style="4" customWidth="1"/>
    <col min="10503" max="10503" width="20.42578125" style="4" customWidth="1"/>
    <col min="10504" max="10752" width="9.140625" style="4"/>
    <col min="10753" max="10753" width="11" style="4" customWidth="1"/>
    <col min="10754" max="10754" width="13" style="4" bestFit="1" customWidth="1"/>
    <col min="10755" max="10758" width="12.5703125" style="4" customWidth="1"/>
    <col min="10759" max="10759" width="20.42578125" style="4" customWidth="1"/>
    <col min="10760" max="11008" width="9.140625" style="4"/>
    <col min="11009" max="11009" width="11" style="4" customWidth="1"/>
    <col min="11010" max="11010" width="13" style="4" bestFit="1" customWidth="1"/>
    <col min="11011" max="11014" width="12.5703125" style="4" customWidth="1"/>
    <col min="11015" max="11015" width="20.42578125" style="4" customWidth="1"/>
    <col min="11016" max="11264" width="9.140625" style="4"/>
    <col min="11265" max="11265" width="11" style="4" customWidth="1"/>
    <col min="11266" max="11266" width="13" style="4" bestFit="1" customWidth="1"/>
    <col min="11267" max="11270" width="12.5703125" style="4" customWidth="1"/>
    <col min="11271" max="11271" width="20.42578125" style="4" customWidth="1"/>
    <col min="11272" max="11520" width="9.140625" style="4"/>
    <col min="11521" max="11521" width="11" style="4" customWidth="1"/>
    <col min="11522" max="11522" width="13" style="4" bestFit="1" customWidth="1"/>
    <col min="11523" max="11526" width="12.5703125" style="4" customWidth="1"/>
    <col min="11527" max="11527" width="20.42578125" style="4" customWidth="1"/>
    <col min="11528" max="11776" width="9.140625" style="4"/>
    <col min="11777" max="11777" width="11" style="4" customWidth="1"/>
    <col min="11778" max="11778" width="13" style="4" bestFit="1" customWidth="1"/>
    <col min="11779" max="11782" width="12.5703125" style="4" customWidth="1"/>
    <col min="11783" max="11783" width="20.42578125" style="4" customWidth="1"/>
    <col min="11784" max="12032" width="9.140625" style="4"/>
    <col min="12033" max="12033" width="11" style="4" customWidth="1"/>
    <col min="12034" max="12034" width="13" style="4" bestFit="1" customWidth="1"/>
    <col min="12035" max="12038" width="12.5703125" style="4" customWidth="1"/>
    <col min="12039" max="12039" width="20.42578125" style="4" customWidth="1"/>
    <col min="12040" max="12288" width="9.140625" style="4"/>
    <col min="12289" max="12289" width="11" style="4" customWidth="1"/>
    <col min="12290" max="12290" width="13" style="4" bestFit="1" customWidth="1"/>
    <col min="12291" max="12294" width="12.5703125" style="4" customWidth="1"/>
    <col min="12295" max="12295" width="20.42578125" style="4" customWidth="1"/>
    <col min="12296" max="12544" width="9.140625" style="4"/>
    <col min="12545" max="12545" width="11" style="4" customWidth="1"/>
    <col min="12546" max="12546" width="13" style="4" bestFit="1" customWidth="1"/>
    <col min="12547" max="12550" width="12.5703125" style="4" customWidth="1"/>
    <col min="12551" max="12551" width="20.42578125" style="4" customWidth="1"/>
    <col min="12552" max="12800" width="9.140625" style="4"/>
    <col min="12801" max="12801" width="11" style="4" customWidth="1"/>
    <col min="12802" max="12802" width="13" style="4" bestFit="1" customWidth="1"/>
    <col min="12803" max="12806" width="12.5703125" style="4" customWidth="1"/>
    <col min="12807" max="12807" width="20.42578125" style="4" customWidth="1"/>
    <col min="12808" max="13056" width="9.140625" style="4"/>
    <col min="13057" max="13057" width="11" style="4" customWidth="1"/>
    <col min="13058" max="13058" width="13" style="4" bestFit="1" customWidth="1"/>
    <col min="13059" max="13062" width="12.5703125" style="4" customWidth="1"/>
    <col min="13063" max="13063" width="20.42578125" style="4" customWidth="1"/>
    <col min="13064" max="13312" width="9.140625" style="4"/>
    <col min="13313" max="13313" width="11" style="4" customWidth="1"/>
    <col min="13314" max="13314" width="13" style="4" bestFit="1" customWidth="1"/>
    <col min="13315" max="13318" width="12.5703125" style="4" customWidth="1"/>
    <col min="13319" max="13319" width="20.42578125" style="4" customWidth="1"/>
    <col min="13320" max="13568" width="9.140625" style="4"/>
    <col min="13569" max="13569" width="11" style="4" customWidth="1"/>
    <col min="13570" max="13570" width="13" style="4" bestFit="1" customWidth="1"/>
    <col min="13571" max="13574" width="12.5703125" style="4" customWidth="1"/>
    <col min="13575" max="13575" width="20.42578125" style="4" customWidth="1"/>
    <col min="13576" max="13824" width="9.140625" style="4"/>
    <col min="13825" max="13825" width="11" style="4" customWidth="1"/>
    <col min="13826" max="13826" width="13" style="4" bestFit="1" customWidth="1"/>
    <col min="13827" max="13830" width="12.5703125" style="4" customWidth="1"/>
    <col min="13831" max="13831" width="20.42578125" style="4" customWidth="1"/>
    <col min="13832" max="14080" width="9.140625" style="4"/>
    <col min="14081" max="14081" width="11" style="4" customWidth="1"/>
    <col min="14082" max="14082" width="13" style="4" bestFit="1" customWidth="1"/>
    <col min="14083" max="14086" width="12.5703125" style="4" customWidth="1"/>
    <col min="14087" max="14087" width="20.42578125" style="4" customWidth="1"/>
    <col min="14088" max="14336" width="9.140625" style="4"/>
    <col min="14337" max="14337" width="11" style="4" customWidth="1"/>
    <col min="14338" max="14338" width="13" style="4" bestFit="1" customWidth="1"/>
    <col min="14339" max="14342" width="12.5703125" style="4" customWidth="1"/>
    <col min="14343" max="14343" width="20.42578125" style="4" customWidth="1"/>
    <col min="14344" max="14592" width="9.140625" style="4"/>
    <col min="14593" max="14593" width="11" style="4" customWidth="1"/>
    <col min="14594" max="14594" width="13" style="4" bestFit="1" customWidth="1"/>
    <col min="14595" max="14598" width="12.5703125" style="4" customWidth="1"/>
    <col min="14599" max="14599" width="20.42578125" style="4" customWidth="1"/>
    <col min="14600" max="14848" width="9.140625" style="4"/>
    <col min="14849" max="14849" width="11" style="4" customWidth="1"/>
    <col min="14850" max="14850" width="13" style="4" bestFit="1" customWidth="1"/>
    <col min="14851" max="14854" width="12.5703125" style="4" customWidth="1"/>
    <col min="14855" max="14855" width="20.42578125" style="4" customWidth="1"/>
    <col min="14856" max="15104" width="9.140625" style="4"/>
    <col min="15105" max="15105" width="11" style="4" customWidth="1"/>
    <col min="15106" max="15106" width="13" style="4" bestFit="1" customWidth="1"/>
    <col min="15107" max="15110" width="12.5703125" style="4" customWidth="1"/>
    <col min="15111" max="15111" width="20.42578125" style="4" customWidth="1"/>
    <col min="15112" max="15360" width="9.140625" style="4"/>
    <col min="15361" max="15361" width="11" style="4" customWidth="1"/>
    <col min="15362" max="15362" width="13" style="4" bestFit="1" customWidth="1"/>
    <col min="15363" max="15366" width="12.5703125" style="4" customWidth="1"/>
    <col min="15367" max="15367" width="20.42578125" style="4" customWidth="1"/>
    <col min="15368" max="15616" width="9.140625" style="4"/>
    <col min="15617" max="15617" width="11" style="4" customWidth="1"/>
    <col min="15618" max="15618" width="13" style="4" bestFit="1" customWidth="1"/>
    <col min="15619" max="15622" width="12.5703125" style="4" customWidth="1"/>
    <col min="15623" max="15623" width="20.42578125" style="4" customWidth="1"/>
    <col min="15624" max="15872" width="9.140625" style="4"/>
    <col min="15873" max="15873" width="11" style="4" customWidth="1"/>
    <col min="15874" max="15874" width="13" style="4" bestFit="1" customWidth="1"/>
    <col min="15875" max="15878" width="12.5703125" style="4" customWidth="1"/>
    <col min="15879" max="15879" width="20.42578125" style="4" customWidth="1"/>
    <col min="15880" max="16128" width="9.140625" style="4"/>
    <col min="16129" max="16129" width="11" style="4" customWidth="1"/>
    <col min="16130" max="16130" width="13" style="4" bestFit="1" customWidth="1"/>
    <col min="16131" max="16134" width="12.5703125" style="4" customWidth="1"/>
    <col min="16135" max="16135" width="20.42578125" style="4" customWidth="1"/>
    <col min="16136" max="16384" width="9.140625" style="4"/>
  </cols>
  <sheetData>
    <row r="1" spans="1:10" ht="18.75">
      <c r="A1" s="277" t="s">
        <v>133</v>
      </c>
      <c r="B1" s="277"/>
      <c r="C1" s="277"/>
      <c r="D1" s="277"/>
      <c r="E1" s="277"/>
      <c r="F1" s="277"/>
      <c r="G1" s="277"/>
    </row>
    <row r="2" spans="1:10" ht="15" customHeight="1">
      <c r="F2" s="238"/>
      <c r="G2" s="238"/>
    </row>
    <row r="3" spans="1:10" ht="15" customHeight="1" thickBot="1">
      <c r="A3" s="83" t="s">
        <v>57</v>
      </c>
      <c r="F3" s="229" t="s">
        <v>70</v>
      </c>
      <c r="G3" s="229"/>
    </row>
    <row r="4" spans="1:10" ht="50.1" customHeight="1">
      <c r="A4" s="280" t="s">
        <v>32</v>
      </c>
      <c r="B4" s="142" t="s">
        <v>64</v>
      </c>
      <c r="C4" s="142" t="s">
        <v>65</v>
      </c>
      <c r="D4" s="142" t="s">
        <v>66</v>
      </c>
      <c r="E4" s="142" t="s">
        <v>67</v>
      </c>
      <c r="F4" s="142" t="s">
        <v>62</v>
      </c>
      <c r="G4" s="143" t="s">
        <v>68</v>
      </c>
    </row>
    <row r="5" spans="1:10" ht="35.1" customHeight="1" thickBot="1">
      <c r="A5" s="281"/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144" t="s">
        <v>46</v>
      </c>
    </row>
    <row r="6" spans="1:10" ht="35.1" customHeight="1">
      <c r="A6" s="103" t="s">
        <v>47</v>
      </c>
      <c r="B6" s="90">
        <v>531666000</v>
      </c>
      <c r="C6" s="90">
        <v>2872500</v>
      </c>
      <c r="D6" s="90">
        <v>58455200</v>
      </c>
      <c r="E6" s="90">
        <v>1104999.9999999998</v>
      </c>
      <c r="F6" s="90">
        <v>25098250</v>
      </c>
      <c r="G6" s="91">
        <v>566790450</v>
      </c>
      <c r="I6" s="5">
        <f>B6+C6+D6-E6-F6</f>
        <v>566790450</v>
      </c>
      <c r="J6" s="5"/>
    </row>
    <row r="7" spans="1:10" ht="35.1" customHeight="1">
      <c r="A7" s="49" t="s">
        <v>48</v>
      </c>
      <c r="B7" s="90">
        <v>172944999.99999997</v>
      </c>
      <c r="C7" s="90">
        <v>1040999.9999999998</v>
      </c>
      <c r="D7" s="90">
        <v>826500.00000000012</v>
      </c>
      <c r="E7" s="90">
        <v>192000</v>
      </c>
      <c r="F7" s="90">
        <v>3434449.9999999995</v>
      </c>
      <c r="G7" s="91">
        <v>171186049.99999997</v>
      </c>
      <c r="I7" s="5">
        <f t="shared" ref="I7:I11" si="0">B7+C7+D7-E7-F7</f>
        <v>171186049.99999997</v>
      </c>
      <c r="J7" s="5"/>
    </row>
    <row r="8" spans="1:10" ht="35.1" customHeight="1">
      <c r="A8" s="49" t="s">
        <v>49</v>
      </c>
      <c r="B8" s="90">
        <v>252141078</v>
      </c>
      <c r="C8" s="90">
        <v>26066999.999999996</v>
      </c>
      <c r="D8" s="90">
        <v>520099.99999999994</v>
      </c>
      <c r="E8" s="90">
        <v>262108</v>
      </c>
      <c r="F8" s="90">
        <v>6964043.0000000019</v>
      </c>
      <c r="G8" s="91">
        <v>271502027.00000006</v>
      </c>
      <c r="I8" s="5">
        <f t="shared" si="0"/>
        <v>271502027</v>
      </c>
      <c r="J8" s="5"/>
    </row>
    <row r="9" spans="1:10" ht="35.1" customHeight="1">
      <c r="A9" s="49" t="s">
        <v>60</v>
      </c>
      <c r="B9" s="90">
        <v>2597286913</v>
      </c>
      <c r="C9" s="90">
        <v>4183000.0000000019</v>
      </c>
      <c r="D9" s="90">
        <v>681800.00000000023</v>
      </c>
      <c r="E9" s="90">
        <v>560999.99999999988</v>
      </c>
      <c r="F9" s="90">
        <v>102180573.99999999</v>
      </c>
      <c r="G9" s="91">
        <v>2499410139.000001</v>
      </c>
      <c r="I9" s="5">
        <f t="shared" si="0"/>
        <v>2499410139</v>
      </c>
      <c r="J9" s="5"/>
    </row>
    <row r="10" spans="1:10" ht="35.1" customHeight="1">
      <c r="A10" s="49" t="s">
        <v>61</v>
      </c>
      <c r="B10" s="90">
        <v>182045000</v>
      </c>
      <c r="C10" s="90">
        <v>500.00000000000006</v>
      </c>
      <c r="D10" s="90">
        <v>44300.000000000007</v>
      </c>
      <c r="E10" s="90">
        <v>0</v>
      </c>
      <c r="F10" s="90">
        <v>6000213.0000000037</v>
      </c>
      <c r="G10" s="91">
        <v>176089587.00000006</v>
      </c>
      <c r="I10" s="5">
        <f t="shared" si="0"/>
        <v>176089587</v>
      </c>
      <c r="J10" s="5"/>
    </row>
    <row r="11" spans="1:10" ht="35.1" customHeight="1">
      <c r="A11" s="102" t="s">
        <v>33</v>
      </c>
      <c r="B11" s="90">
        <v>39084000</v>
      </c>
      <c r="C11" s="90">
        <v>49999.999999999993</v>
      </c>
      <c r="D11" s="90">
        <v>10008</v>
      </c>
      <c r="E11" s="90">
        <v>8</v>
      </c>
      <c r="F11" s="90">
        <v>1180600</v>
      </c>
      <c r="G11" s="91">
        <v>37963400</v>
      </c>
      <c r="I11" s="5">
        <f t="shared" si="0"/>
        <v>37963400</v>
      </c>
      <c r="J11" s="5"/>
    </row>
    <row r="12" spans="1:10" ht="35.1" customHeight="1" thickBot="1">
      <c r="A12" s="70" t="s">
        <v>63</v>
      </c>
      <c r="B12" s="114">
        <f>SUM(B6:B11)</f>
        <v>3775167991</v>
      </c>
      <c r="C12" s="114">
        <f t="shared" ref="C12:E12" si="1">SUM(C6:C11)</f>
        <v>34214000</v>
      </c>
      <c r="D12" s="114">
        <f t="shared" si="1"/>
        <v>60537908</v>
      </c>
      <c r="E12" s="114">
        <f t="shared" si="1"/>
        <v>2120115.9999999995</v>
      </c>
      <c r="F12" s="114">
        <v>144858130</v>
      </c>
      <c r="G12" s="117">
        <v>3722941653</v>
      </c>
      <c r="H12" s="5"/>
      <c r="I12" s="5">
        <f>B12+C12+D12-E12-F12</f>
        <v>3722941653</v>
      </c>
      <c r="J12" s="5"/>
    </row>
    <row r="13" spans="1:10">
      <c r="B13" s="97"/>
      <c r="C13" s="97"/>
      <c r="D13" s="97"/>
      <c r="E13" s="97"/>
      <c r="F13" s="97"/>
      <c r="G13" s="97"/>
    </row>
    <row r="14" spans="1:10" ht="16.5" customHeight="1">
      <c r="B14" s="165">
        <f>SUM(B6:B11)</f>
        <v>3775167991</v>
      </c>
      <c r="C14" s="165">
        <f t="shared" ref="C14:F14" si="2">SUM(C6:C11)</f>
        <v>34214000</v>
      </c>
      <c r="D14" s="165">
        <f t="shared" si="2"/>
        <v>60537908</v>
      </c>
      <c r="E14" s="165">
        <f t="shared" si="2"/>
        <v>2120115.9999999995</v>
      </c>
      <c r="F14" s="165">
        <f t="shared" si="2"/>
        <v>144858130</v>
      </c>
      <c r="G14" s="165"/>
      <c r="I14" s="5"/>
    </row>
    <row r="15" spans="1:10">
      <c r="G15" s="97"/>
    </row>
    <row r="16" spans="1:10">
      <c r="G16" s="97">
        <f>SUM(G6:G11)</f>
        <v>3722941653.000001</v>
      </c>
    </row>
    <row r="17" spans="5:5">
      <c r="E17" s="97"/>
    </row>
  </sheetData>
  <mergeCells count="4">
    <mergeCell ref="A4:A5"/>
    <mergeCell ref="A1:G1"/>
    <mergeCell ref="F2:G2"/>
    <mergeCell ref="F3:G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firstPageNumber="0" fitToWidth="0" fitToHeight="0" orientation="landscape" r:id="rId1"/>
  <headerFooter alignWithMargins="0">
    <oddFooter>&amp;C-9-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R28"/>
  <sheetViews>
    <sheetView rightToLeft="1" topLeftCell="A7" workbookViewId="0">
      <selection activeCell="K6" sqref="K6"/>
    </sheetView>
  </sheetViews>
  <sheetFormatPr defaultRowHeight="12.75"/>
  <cols>
    <col min="1" max="1" width="11.42578125" style="45" customWidth="1"/>
    <col min="2" max="2" width="9.28515625" style="45" customWidth="1"/>
    <col min="3" max="6" width="8.28515625" style="45" customWidth="1"/>
    <col min="7" max="7" width="9.5703125" style="45" customWidth="1"/>
    <col min="8" max="10" width="8.28515625" style="45" customWidth="1"/>
    <col min="11" max="11" width="10" style="45" customWidth="1"/>
    <col min="12" max="12" width="8.28515625" style="45" customWidth="1"/>
    <col min="13" max="13" width="8" style="45" customWidth="1"/>
    <col min="14" max="14" width="9.42578125" style="45" customWidth="1"/>
    <col min="15" max="17" width="8.7109375" style="45" customWidth="1"/>
  </cols>
  <sheetData>
    <row r="1" spans="1:18" ht="23.25" customHeight="1">
      <c r="A1" s="282" t="s">
        <v>134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</row>
    <row r="2" spans="1:18" ht="15" customHeight="1">
      <c r="A2" s="74"/>
      <c r="N2" s="66"/>
    </row>
    <row r="3" spans="1:18" ht="15" customHeight="1" thickBot="1">
      <c r="A3" s="66" t="s">
        <v>58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66"/>
    </row>
    <row r="4" spans="1:18" s="2" customFormat="1" ht="24" customHeight="1">
      <c r="A4" s="231" t="s">
        <v>0</v>
      </c>
      <c r="B4" s="283" t="s">
        <v>32</v>
      </c>
      <c r="C4" s="283"/>
      <c r="D4" s="283"/>
      <c r="E4" s="283"/>
      <c r="F4" s="283"/>
      <c r="G4" s="283"/>
      <c r="H4" s="283"/>
      <c r="I4" s="283" t="s">
        <v>34</v>
      </c>
      <c r="J4" s="283" t="s">
        <v>35</v>
      </c>
      <c r="K4" s="283" t="s">
        <v>73</v>
      </c>
      <c r="L4" s="283" t="s">
        <v>123</v>
      </c>
      <c r="M4" s="283" t="s">
        <v>124</v>
      </c>
      <c r="N4" s="236" t="s">
        <v>37</v>
      </c>
      <c r="O4" s="283" t="s">
        <v>84</v>
      </c>
      <c r="P4" s="283" t="s">
        <v>36</v>
      </c>
      <c r="Q4" s="236" t="s">
        <v>85</v>
      </c>
    </row>
    <row r="5" spans="1:18" s="2" customFormat="1" ht="40.5" customHeight="1" thickBot="1">
      <c r="A5" s="278"/>
      <c r="B5" s="68" t="s">
        <v>47</v>
      </c>
      <c r="C5" s="68" t="s">
        <v>48</v>
      </c>
      <c r="D5" s="68" t="s">
        <v>49</v>
      </c>
      <c r="E5" s="68" t="s">
        <v>60</v>
      </c>
      <c r="F5" s="68" t="s">
        <v>61</v>
      </c>
      <c r="G5" s="68" t="s">
        <v>33</v>
      </c>
      <c r="H5" s="68" t="s">
        <v>71</v>
      </c>
      <c r="I5" s="284"/>
      <c r="J5" s="284"/>
      <c r="K5" s="284"/>
      <c r="L5" s="284"/>
      <c r="M5" s="284"/>
      <c r="N5" s="274"/>
      <c r="O5" s="284"/>
      <c r="P5" s="284"/>
      <c r="Q5" s="274"/>
    </row>
    <row r="6" spans="1:18" ht="35.1" customHeight="1">
      <c r="A6" s="56" t="s">
        <v>13</v>
      </c>
      <c r="B6" s="112">
        <v>14</v>
      </c>
      <c r="C6" s="112">
        <v>13</v>
      </c>
      <c r="D6" s="112">
        <v>22</v>
      </c>
      <c r="E6" s="112">
        <v>25</v>
      </c>
      <c r="F6" s="112">
        <v>74</v>
      </c>
      <c r="G6" s="112">
        <v>5</v>
      </c>
      <c r="H6" s="112">
        <f>SUM(B6:G6)</f>
        <v>153</v>
      </c>
      <c r="I6" s="112">
        <v>3722.9999999999991</v>
      </c>
      <c r="J6" s="112">
        <v>7690.0000000000018</v>
      </c>
      <c r="K6" s="112">
        <v>1629776.0000000016</v>
      </c>
      <c r="L6" s="112">
        <v>14.379084967320262</v>
      </c>
      <c r="M6" s="112">
        <v>1.1307189542483671</v>
      </c>
      <c r="N6" s="112">
        <v>3.0000000000000009</v>
      </c>
      <c r="O6" s="112">
        <v>400</v>
      </c>
      <c r="P6" s="112">
        <v>16.999999999999996</v>
      </c>
      <c r="Q6" s="202">
        <v>1125</v>
      </c>
      <c r="R6" s="1"/>
    </row>
    <row r="7" spans="1:18" ht="35.1" customHeight="1">
      <c r="A7" s="56" t="s">
        <v>14</v>
      </c>
      <c r="B7" s="112">
        <v>2</v>
      </c>
      <c r="C7" s="112">
        <v>3</v>
      </c>
      <c r="D7" s="112">
        <v>5</v>
      </c>
      <c r="E7" s="112">
        <v>0</v>
      </c>
      <c r="F7" s="112">
        <v>19</v>
      </c>
      <c r="G7" s="112">
        <v>0</v>
      </c>
      <c r="H7" s="112">
        <f t="shared" ref="H7:H16" si="0">SUM(B7:G7)</f>
        <v>29</v>
      </c>
      <c r="I7" s="112">
        <v>1121.9999999999998</v>
      </c>
      <c r="J7" s="112">
        <v>2111.9999999999995</v>
      </c>
      <c r="K7" s="112">
        <v>6095</v>
      </c>
      <c r="L7" s="112">
        <v>13.241379310344826</v>
      </c>
      <c r="M7" s="112">
        <v>2.0000000000000004</v>
      </c>
      <c r="N7" s="112">
        <v>24.000000000000004</v>
      </c>
      <c r="O7" s="112">
        <v>3700</v>
      </c>
      <c r="P7" s="112">
        <v>17</v>
      </c>
      <c r="Q7" s="202">
        <v>1260</v>
      </c>
      <c r="R7" s="1"/>
    </row>
    <row r="8" spans="1:18" ht="35.1" customHeight="1">
      <c r="A8" s="49" t="s">
        <v>82</v>
      </c>
      <c r="B8" s="109">
        <v>0</v>
      </c>
      <c r="C8" s="109">
        <v>0</v>
      </c>
      <c r="D8" s="109">
        <v>2</v>
      </c>
      <c r="E8" s="109">
        <v>80</v>
      </c>
      <c r="F8" s="109">
        <v>0</v>
      </c>
      <c r="G8" s="109">
        <v>1</v>
      </c>
      <c r="H8" s="112">
        <f t="shared" si="0"/>
        <v>83</v>
      </c>
      <c r="I8" s="109">
        <v>4298</v>
      </c>
      <c r="J8" s="109">
        <v>10386.000000000002</v>
      </c>
      <c r="K8" s="109">
        <v>1469964</v>
      </c>
      <c r="L8" s="109">
        <v>6.8915662650602387</v>
      </c>
      <c r="M8" s="109">
        <v>3.1084337349397591</v>
      </c>
      <c r="N8" s="109">
        <v>1</v>
      </c>
      <c r="O8" s="109">
        <v>200</v>
      </c>
      <c r="P8" s="109">
        <v>82.000000000000014</v>
      </c>
      <c r="Q8" s="113">
        <v>8347.9999999999982</v>
      </c>
      <c r="R8" s="1"/>
    </row>
    <row r="9" spans="1:18" ht="35.1" customHeight="1">
      <c r="A9" s="49" t="s">
        <v>15</v>
      </c>
      <c r="B9" s="109">
        <v>1</v>
      </c>
      <c r="C9" s="109">
        <v>4</v>
      </c>
      <c r="D9" s="109">
        <v>4</v>
      </c>
      <c r="E9" s="109">
        <v>13</v>
      </c>
      <c r="F9" s="109">
        <v>1</v>
      </c>
      <c r="G9" s="109">
        <v>0</v>
      </c>
      <c r="H9" s="112">
        <f t="shared" si="0"/>
        <v>23</v>
      </c>
      <c r="I9" s="112">
        <v>797</v>
      </c>
      <c r="J9" s="112">
        <v>1771.9999999999995</v>
      </c>
      <c r="K9" s="112">
        <v>148805.00000000003</v>
      </c>
      <c r="L9" s="112">
        <v>5.7826086956521747</v>
      </c>
      <c r="M9" s="112">
        <v>1</v>
      </c>
      <c r="N9" s="112">
        <v>26.000000000000007</v>
      </c>
      <c r="O9" s="112">
        <v>4665</v>
      </c>
      <c r="P9" s="112">
        <v>27.000000000000014</v>
      </c>
      <c r="Q9" s="202">
        <v>3338.0000000000009</v>
      </c>
      <c r="R9" s="1"/>
    </row>
    <row r="10" spans="1:18" ht="35.1" customHeight="1">
      <c r="A10" s="49" t="s">
        <v>31</v>
      </c>
      <c r="B10" s="109">
        <v>1</v>
      </c>
      <c r="C10" s="109">
        <v>0</v>
      </c>
      <c r="D10" s="109">
        <v>1</v>
      </c>
      <c r="E10" s="109">
        <v>6</v>
      </c>
      <c r="F10" s="109">
        <v>2</v>
      </c>
      <c r="G10" s="109">
        <v>5</v>
      </c>
      <c r="H10" s="112">
        <f t="shared" si="0"/>
        <v>15</v>
      </c>
      <c r="I10" s="112">
        <v>401</v>
      </c>
      <c r="J10" s="112">
        <v>771</v>
      </c>
      <c r="K10" s="112">
        <v>78800</v>
      </c>
      <c r="L10" s="112">
        <v>10.8</v>
      </c>
      <c r="M10" s="112">
        <v>1</v>
      </c>
      <c r="N10" s="112">
        <v>1.0000000000000002</v>
      </c>
      <c r="O10" s="112">
        <v>250</v>
      </c>
      <c r="P10" s="112">
        <v>6.0000000000000009</v>
      </c>
      <c r="Q10" s="202">
        <v>950</v>
      </c>
      <c r="R10" s="1"/>
    </row>
    <row r="11" spans="1:18" ht="35.1" customHeight="1">
      <c r="A11" s="49" t="s">
        <v>16</v>
      </c>
      <c r="B11" s="109">
        <v>0</v>
      </c>
      <c r="C11" s="109">
        <v>3</v>
      </c>
      <c r="D11" s="109">
        <v>1</v>
      </c>
      <c r="E11" s="109">
        <v>3</v>
      </c>
      <c r="F11" s="109">
        <v>2</v>
      </c>
      <c r="G11" s="109">
        <v>5</v>
      </c>
      <c r="H11" s="112">
        <f t="shared" si="0"/>
        <v>14</v>
      </c>
      <c r="I11" s="112">
        <v>349</v>
      </c>
      <c r="J11" s="112">
        <v>722.00000000000011</v>
      </c>
      <c r="K11" s="112">
        <v>68600</v>
      </c>
      <c r="L11" s="112">
        <v>3.5714285714285716</v>
      </c>
      <c r="M11" s="112">
        <v>1</v>
      </c>
      <c r="N11" s="112">
        <v>6</v>
      </c>
      <c r="O11" s="112">
        <v>305</v>
      </c>
      <c r="P11" s="112">
        <v>7</v>
      </c>
      <c r="Q11" s="202">
        <v>695</v>
      </c>
      <c r="R11" s="1"/>
    </row>
    <row r="12" spans="1:18" ht="35.1" customHeight="1">
      <c r="A12" s="49" t="s">
        <v>75</v>
      </c>
      <c r="B12" s="109">
        <v>0</v>
      </c>
      <c r="C12" s="109">
        <v>0</v>
      </c>
      <c r="D12" s="109">
        <v>1</v>
      </c>
      <c r="E12" s="109">
        <v>10</v>
      </c>
      <c r="F12" s="109">
        <v>10</v>
      </c>
      <c r="G12" s="109">
        <v>0</v>
      </c>
      <c r="H12" s="112">
        <f t="shared" si="0"/>
        <v>21</v>
      </c>
      <c r="I12" s="109">
        <v>390.00000000000006</v>
      </c>
      <c r="J12" s="109">
        <v>774.00000000000011</v>
      </c>
      <c r="K12" s="109">
        <v>149260</v>
      </c>
      <c r="L12" s="109">
        <v>29.285714285714292</v>
      </c>
      <c r="M12" s="109">
        <v>1</v>
      </c>
      <c r="N12" s="109">
        <v>0</v>
      </c>
      <c r="O12" s="109"/>
      <c r="P12" s="109">
        <v>0</v>
      </c>
      <c r="Q12" s="113"/>
      <c r="R12" s="1"/>
    </row>
    <row r="13" spans="1:18" ht="35.1" customHeight="1">
      <c r="A13" s="49" t="s">
        <v>112</v>
      </c>
      <c r="B13" s="109">
        <v>1</v>
      </c>
      <c r="C13" s="109">
        <v>0</v>
      </c>
      <c r="D13" s="109">
        <v>2</v>
      </c>
      <c r="E13" s="109">
        <v>0</v>
      </c>
      <c r="F13" s="109">
        <v>0</v>
      </c>
      <c r="G13" s="109">
        <v>0</v>
      </c>
      <c r="H13" s="112">
        <f t="shared" si="0"/>
        <v>3</v>
      </c>
      <c r="I13" s="112">
        <v>98</v>
      </c>
      <c r="J13" s="112">
        <v>154</v>
      </c>
      <c r="K13" s="112">
        <v>1080</v>
      </c>
      <c r="L13" s="112">
        <v>30</v>
      </c>
      <c r="M13" s="112">
        <v>1</v>
      </c>
      <c r="N13" s="112">
        <v>7</v>
      </c>
      <c r="O13" s="112">
        <v>270</v>
      </c>
      <c r="P13" s="112">
        <v>3</v>
      </c>
      <c r="Q13" s="202">
        <v>115</v>
      </c>
      <c r="R13" s="1"/>
    </row>
    <row r="14" spans="1:18" ht="35.1" customHeight="1">
      <c r="A14" s="49" t="s">
        <v>17</v>
      </c>
      <c r="B14" s="109">
        <v>1</v>
      </c>
      <c r="C14" s="109">
        <v>3</v>
      </c>
      <c r="D14" s="109">
        <v>10</v>
      </c>
      <c r="E14" s="109">
        <v>4</v>
      </c>
      <c r="F14" s="109">
        <v>5</v>
      </c>
      <c r="G14" s="109">
        <v>5</v>
      </c>
      <c r="H14" s="112">
        <f t="shared" si="0"/>
        <v>28</v>
      </c>
      <c r="I14" s="109">
        <v>898.00000000000011</v>
      </c>
      <c r="J14" s="109">
        <v>1818</v>
      </c>
      <c r="K14" s="109">
        <v>123618.99999999999</v>
      </c>
      <c r="L14" s="109">
        <v>7.7857142857142856</v>
      </c>
      <c r="M14" s="109">
        <v>1.0714285714285716</v>
      </c>
      <c r="N14" s="109">
        <v>9</v>
      </c>
      <c r="O14" s="109">
        <v>1800.0000000000002</v>
      </c>
      <c r="P14" s="109">
        <v>24.000000000000004</v>
      </c>
      <c r="Q14" s="113">
        <v>3990</v>
      </c>
      <c r="R14" s="1"/>
    </row>
    <row r="15" spans="1:18" ht="35.1" customHeight="1">
      <c r="A15" s="49" t="s">
        <v>83</v>
      </c>
      <c r="B15" s="109">
        <v>0</v>
      </c>
      <c r="C15" s="109">
        <v>0</v>
      </c>
      <c r="D15" s="109">
        <v>0</v>
      </c>
      <c r="E15" s="109">
        <v>0</v>
      </c>
      <c r="F15" s="109">
        <v>0</v>
      </c>
      <c r="G15" s="109">
        <v>0</v>
      </c>
      <c r="H15" s="112">
        <f t="shared" si="0"/>
        <v>0</v>
      </c>
      <c r="I15" s="112">
        <f t="shared" ref="I15" si="1">SUM(C15:H15)</f>
        <v>0</v>
      </c>
      <c r="J15" s="112">
        <f t="shared" ref="J15" si="2">SUM(D15:I15)</f>
        <v>0</v>
      </c>
      <c r="K15" s="112">
        <f t="shared" ref="K15" si="3">SUM(E15:J15)</f>
        <v>0</v>
      </c>
      <c r="L15" s="112">
        <f t="shared" ref="L15" si="4">SUM(F15:K15)</f>
        <v>0</v>
      </c>
      <c r="M15" s="112">
        <f t="shared" ref="M15" si="5">SUM(G15:L15)</f>
        <v>0</v>
      </c>
      <c r="N15" s="112">
        <f t="shared" ref="N15" si="6">SUM(H15:M15)</f>
        <v>0</v>
      </c>
      <c r="O15" s="109"/>
      <c r="P15" s="109"/>
      <c r="Q15" s="109"/>
      <c r="R15" s="1"/>
    </row>
    <row r="16" spans="1:18" ht="35.1" customHeight="1">
      <c r="A16" s="49" t="s">
        <v>18</v>
      </c>
      <c r="B16" s="109">
        <v>0</v>
      </c>
      <c r="C16" s="109">
        <v>0</v>
      </c>
      <c r="D16" s="109">
        <v>5</v>
      </c>
      <c r="E16" s="109">
        <v>0</v>
      </c>
      <c r="F16" s="109">
        <v>0</v>
      </c>
      <c r="G16" s="109">
        <v>0</v>
      </c>
      <c r="H16" s="112">
        <f t="shared" si="0"/>
        <v>5</v>
      </c>
      <c r="I16" s="109">
        <v>127</v>
      </c>
      <c r="J16" s="109">
        <v>248</v>
      </c>
      <c r="K16" s="109">
        <v>3608</v>
      </c>
      <c r="L16" s="109">
        <v>7.8</v>
      </c>
      <c r="M16" s="109">
        <v>1</v>
      </c>
      <c r="N16" s="109">
        <v>8</v>
      </c>
      <c r="O16" s="109">
        <v>4320</v>
      </c>
      <c r="P16" s="109">
        <v>7</v>
      </c>
      <c r="Q16" s="113">
        <v>1430</v>
      </c>
      <c r="R16" s="1"/>
    </row>
    <row r="17" spans="1:18" ht="35.1" customHeight="1" thickBot="1">
      <c r="A17" s="70" t="s">
        <v>19</v>
      </c>
      <c r="B17" s="72">
        <f>SUM(B6:B16)</f>
        <v>20</v>
      </c>
      <c r="C17" s="72">
        <f t="shared" ref="C17:K17" si="7">SUM(C6:C16)</f>
        <v>26</v>
      </c>
      <c r="D17" s="72">
        <f t="shared" si="7"/>
        <v>53</v>
      </c>
      <c r="E17" s="72">
        <f t="shared" si="7"/>
        <v>141</v>
      </c>
      <c r="F17" s="72">
        <f t="shared" si="7"/>
        <v>113</v>
      </c>
      <c r="G17" s="72">
        <f t="shared" si="7"/>
        <v>21</v>
      </c>
      <c r="H17" s="72">
        <f t="shared" si="7"/>
        <v>374</v>
      </c>
      <c r="I17" s="72">
        <f t="shared" si="7"/>
        <v>12203</v>
      </c>
      <c r="J17" s="72">
        <f t="shared" si="7"/>
        <v>26447.000000000004</v>
      </c>
      <c r="K17" s="72">
        <f t="shared" si="7"/>
        <v>3679607.0000000019</v>
      </c>
      <c r="L17" s="72">
        <v>11.933155080213909</v>
      </c>
      <c r="M17" s="72">
        <v>1.6042780748663106</v>
      </c>
      <c r="N17" s="72">
        <f>SUM(N6:N16)</f>
        <v>85.000000000000014</v>
      </c>
      <c r="O17" s="72">
        <f>SUM(O6:O16)</f>
        <v>15910</v>
      </c>
      <c r="P17" s="72">
        <f>SUM(P6:P16)</f>
        <v>190.00000000000003</v>
      </c>
      <c r="Q17" s="72">
        <f>SUM(Q6:Q16)</f>
        <v>21251</v>
      </c>
      <c r="R17" s="1"/>
    </row>
    <row r="18" spans="1:18">
      <c r="A18" s="74"/>
      <c r="B18" s="76">
        <f t="shared" ref="B18:Q18" si="8">SUM(B6:B16)</f>
        <v>20</v>
      </c>
      <c r="C18" s="76">
        <f t="shared" si="8"/>
        <v>26</v>
      </c>
      <c r="D18" s="76">
        <f t="shared" si="8"/>
        <v>53</v>
      </c>
      <c r="E18" s="76">
        <f t="shared" si="8"/>
        <v>141</v>
      </c>
      <c r="F18" s="76">
        <f t="shared" si="8"/>
        <v>113</v>
      </c>
      <c r="G18" s="76">
        <f t="shared" si="8"/>
        <v>21</v>
      </c>
      <c r="H18" s="76">
        <f t="shared" si="8"/>
        <v>374</v>
      </c>
      <c r="I18" s="76">
        <f t="shared" si="8"/>
        <v>12203</v>
      </c>
      <c r="J18" s="76">
        <f t="shared" si="8"/>
        <v>26447.000000000004</v>
      </c>
      <c r="K18" s="76">
        <f t="shared" si="8"/>
        <v>3679607.0000000019</v>
      </c>
      <c r="L18" s="76"/>
      <c r="M18" s="76"/>
      <c r="N18" s="76">
        <f t="shared" si="8"/>
        <v>85.000000000000014</v>
      </c>
      <c r="O18" s="76">
        <f t="shared" si="8"/>
        <v>15910</v>
      </c>
      <c r="P18" s="76">
        <f t="shared" si="8"/>
        <v>190.00000000000003</v>
      </c>
      <c r="Q18" s="76">
        <f t="shared" si="8"/>
        <v>21251</v>
      </c>
    </row>
    <row r="19" spans="1:18" ht="12" customHeight="1">
      <c r="B19" s="58"/>
      <c r="N19" s="77"/>
      <c r="O19" s="78"/>
      <c r="P19" s="61"/>
      <c r="Q19" s="65"/>
    </row>
    <row r="20" spans="1:18" ht="15.75">
      <c r="B20" s="58"/>
      <c r="N20" s="77"/>
      <c r="O20" s="78"/>
      <c r="P20" s="61"/>
      <c r="Q20" s="65"/>
    </row>
    <row r="21" spans="1:18" ht="15.75">
      <c r="N21" s="77"/>
      <c r="O21" s="78"/>
      <c r="P21" s="61"/>
      <c r="Q21" s="65"/>
    </row>
    <row r="22" spans="1:18" ht="15.75">
      <c r="N22" s="77"/>
      <c r="O22" s="78"/>
      <c r="P22" s="61"/>
      <c r="Q22" s="65"/>
    </row>
    <row r="23" spans="1:18" ht="15.75">
      <c r="N23" s="77"/>
      <c r="O23" s="78"/>
      <c r="P23" s="61"/>
      <c r="Q23" s="65"/>
    </row>
    <row r="24" spans="1:18" ht="15.75">
      <c r="N24" s="77"/>
      <c r="O24" s="78"/>
      <c r="P24" s="61"/>
      <c r="Q24" s="65"/>
    </row>
    <row r="25" spans="1:18" ht="15.75">
      <c r="N25" s="77"/>
      <c r="O25" s="78"/>
      <c r="P25" s="61"/>
      <c r="Q25" s="65"/>
    </row>
    <row r="26" spans="1:18" ht="15.75">
      <c r="N26" s="77"/>
      <c r="O26" s="79"/>
      <c r="P26" s="61"/>
    </row>
    <row r="27" spans="1:18">
      <c r="N27" s="80"/>
      <c r="O27" s="80"/>
      <c r="P27" s="61"/>
    </row>
    <row r="28" spans="1:18">
      <c r="N28" s="74"/>
      <c r="O28" s="74"/>
      <c r="Q28" s="65"/>
    </row>
  </sheetData>
  <mergeCells count="12">
    <mergeCell ref="A1:Q1"/>
    <mergeCell ref="P4:P5"/>
    <mergeCell ref="Q4:Q5"/>
    <mergeCell ref="O4:O5"/>
    <mergeCell ref="N4:N5"/>
    <mergeCell ref="A4:A5"/>
    <mergeCell ref="I4:I5"/>
    <mergeCell ref="J4:J5"/>
    <mergeCell ref="K4:K5"/>
    <mergeCell ref="B4:H4"/>
    <mergeCell ref="L4:L5"/>
    <mergeCell ref="M4:M5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orientation="landscape" r:id="rId1"/>
  <headerFooter>
    <oddFooter>&amp;C-10-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5"/>
  <sheetViews>
    <sheetView rightToLeft="1" topLeftCell="A16" workbookViewId="0">
      <selection activeCell="H31" sqref="H31"/>
    </sheetView>
  </sheetViews>
  <sheetFormatPr defaultRowHeight="12.75"/>
  <cols>
    <col min="1" max="1" width="12.7109375" style="45" customWidth="1"/>
    <col min="2" max="11" width="10.7109375" style="45" customWidth="1"/>
    <col min="12" max="12" width="11.7109375" style="45" customWidth="1"/>
  </cols>
  <sheetData>
    <row r="1" spans="1:17" ht="18" customHeight="1">
      <c r="A1" s="282" t="s">
        <v>134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7" ht="15" customHeight="1">
      <c r="G2" s="238"/>
      <c r="H2" s="238"/>
    </row>
    <row r="3" spans="1:17" ht="15" customHeight="1" thickBot="1">
      <c r="A3" s="66" t="s">
        <v>59</v>
      </c>
      <c r="B3" s="67"/>
      <c r="C3" s="67"/>
      <c r="D3" s="67"/>
      <c r="E3" s="67"/>
      <c r="F3" s="67"/>
      <c r="G3" s="229"/>
      <c r="H3" s="229"/>
      <c r="K3" s="287" t="s">
        <v>72</v>
      </c>
      <c r="L3" s="287"/>
    </row>
    <row r="4" spans="1:17" s="2" customFormat="1" ht="24" customHeight="1">
      <c r="A4" s="225" t="s">
        <v>0</v>
      </c>
      <c r="B4" s="241"/>
      <c r="C4" s="241"/>
      <c r="D4" s="241"/>
      <c r="E4" s="241"/>
      <c r="F4" s="241"/>
      <c r="G4" s="241"/>
      <c r="H4" s="241"/>
      <c r="I4" s="241"/>
      <c r="J4" s="241"/>
      <c r="K4" s="286"/>
      <c r="L4" s="251" t="s">
        <v>19</v>
      </c>
    </row>
    <row r="5" spans="1:17" s="2" customFormat="1" ht="40.5" customHeight="1">
      <c r="A5" s="226"/>
      <c r="B5" s="295" t="s">
        <v>39</v>
      </c>
      <c r="C5" s="289" t="s">
        <v>40</v>
      </c>
      <c r="D5" s="290"/>
      <c r="E5" s="290"/>
      <c r="F5" s="291"/>
      <c r="G5" s="292" t="s">
        <v>42</v>
      </c>
      <c r="H5" s="292" t="s">
        <v>41</v>
      </c>
      <c r="I5" s="292" t="s">
        <v>43</v>
      </c>
      <c r="J5" s="292" t="s">
        <v>44</v>
      </c>
      <c r="K5" s="237" t="s">
        <v>45</v>
      </c>
      <c r="L5" s="288"/>
    </row>
    <row r="6" spans="1:17" ht="31.5" customHeight="1" thickBot="1">
      <c r="A6" s="285"/>
      <c r="B6" s="296"/>
      <c r="C6" s="68" t="s">
        <v>86</v>
      </c>
      <c r="D6" s="68" t="s">
        <v>87</v>
      </c>
      <c r="E6" s="68" t="s">
        <v>88</v>
      </c>
      <c r="F6" s="68" t="s">
        <v>45</v>
      </c>
      <c r="G6" s="293"/>
      <c r="H6" s="293"/>
      <c r="I6" s="293"/>
      <c r="J6" s="293"/>
      <c r="K6" s="294"/>
      <c r="L6" s="252"/>
    </row>
    <row r="7" spans="1:17" ht="35.1" customHeight="1" thickBot="1">
      <c r="A7" s="69" t="s">
        <v>13</v>
      </c>
      <c r="B7" s="145">
        <v>303715.99999999994</v>
      </c>
      <c r="C7" s="145">
        <v>35326.999999999993</v>
      </c>
      <c r="D7" s="145">
        <v>23181.999999999989</v>
      </c>
      <c r="E7" s="145">
        <v>78813.000000000015</v>
      </c>
      <c r="F7" s="145">
        <v>14500.999999999998</v>
      </c>
      <c r="G7" s="145">
        <v>4289.9999999999982</v>
      </c>
      <c r="H7" s="145">
        <v>1010</v>
      </c>
      <c r="I7" s="145">
        <v>1000</v>
      </c>
      <c r="J7" s="145">
        <v>1568.0000000000005</v>
      </c>
      <c r="K7" s="145">
        <v>211.00000000000003</v>
      </c>
      <c r="L7" s="147">
        <f>SUM(B7:K7)</f>
        <v>463617.99999999994</v>
      </c>
      <c r="M7" s="1"/>
      <c r="N7" s="1"/>
      <c r="O7" s="1"/>
      <c r="P7" s="1"/>
      <c r="Q7">
        <v>437796.99999999988</v>
      </c>
    </row>
    <row r="8" spans="1:17" ht="35.1" customHeight="1" thickBot="1">
      <c r="A8" s="47" t="s">
        <v>14</v>
      </c>
      <c r="B8" s="136">
        <v>3719</v>
      </c>
      <c r="C8" s="136">
        <v>55</v>
      </c>
      <c r="D8" s="136">
        <v>17.999999999999996</v>
      </c>
      <c r="E8" s="136">
        <v>38</v>
      </c>
      <c r="F8" s="136">
        <v>29</v>
      </c>
      <c r="G8" s="136">
        <v>0</v>
      </c>
      <c r="H8" s="136">
        <v>0</v>
      </c>
      <c r="I8" s="136">
        <v>0</v>
      </c>
      <c r="J8" s="136">
        <v>0</v>
      </c>
      <c r="K8" s="136">
        <v>3.0000000000000004</v>
      </c>
      <c r="L8" s="147">
        <f t="shared" ref="L8:L16" si="0">SUM(B8:K8)</f>
        <v>3862</v>
      </c>
      <c r="M8" s="1"/>
      <c r="N8" s="1"/>
      <c r="Q8">
        <v>573521.99999999988</v>
      </c>
    </row>
    <row r="9" spans="1:17" ht="35.1" customHeight="1" thickBot="1">
      <c r="A9" s="48" t="s">
        <v>82</v>
      </c>
      <c r="B9" s="90">
        <v>3285</v>
      </c>
      <c r="C9" s="90">
        <v>650</v>
      </c>
      <c r="D9" s="90">
        <v>0</v>
      </c>
      <c r="E9" s="90">
        <v>179732.00000000006</v>
      </c>
      <c r="F9" s="90">
        <v>18565</v>
      </c>
      <c r="G9" s="90">
        <v>19240.000000000004</v>
      </c>
      <c r="H9" s="90">
        <v>0</v>
      </c>
      <c r="I9" s="90">
        <v>0</v>
      </c>
      <c r="J9" s="90">
        <v>0</v>
      </c>
      <c r="K9" s="90">
        <v>0</v>
      </c>
      <c r="L9" s="147">
        <f t="shared" si="0"/>
        <v>221472.00000000006</v>
      </c>
      <c r="M9" s="1"/>
      <c r="N9" s="1"/>
      <c r="Q9">
        <v>31602.000000000015</v>
      </c>
    </row>
    <row r="10" spans="1:17" ht="35.1" customHeight="1" thickBot="1">
      <c r="A10" s="156" t="s">
        <v>15</v>
      </c>
      <c r="B10" s="90">
        <v>33300</v>
      </c>
      <c r="C10" s="90">
        <v>8539.9999999999982</v>
      </c>
      <c r="D10" s="90">
        <v>430.00000000000006</v>
      </c>
      <c r="E10" s="90">
        <v>8899.9999999999982</v>
      </c>
      <c r="F10" s="90">
        <v>5315</v>
      </c>
      <c r="G10" s="90">
        <v>1920</v>
      </c>
      <c r="H10" s="90">
        <v>59.999999999999993</v>
      </c>
      <c r="I10" s="90">
        <v>0</v>
      </c>
      <c r="J10" s="90">
        <v>2300</v>
      </c>
      <c r="K10" s="90">
        <v>1865.0000000000002</v>
      </c>
      <c r="L10" s="147">
        <f t="shared" si="0"/>
        <v>62630</v>
      </c>
      <c r="M10" s="1"/>
      <c r="N10" s="1"/>
      <c r="Q10">
        <v>89700</v>
      </c>
    </row>
    <row r="11" spans="1:17" ht="35.1" customHeight="1" thickBot="1">
      <c r="A11" s="156" t="s">
        <v>31</v>
      </c>
      <c r="B11" s="90">
        <v>55600</v>
      </c>
      <c r="C11" s="90">
        <v>250.00000000000003</v>
      </c>
      <c r="D11" s="90">
        <v>899.99999999999989</v>
      </c>
      <c r="E11" s="90">
        <v>2100</v>
      </c>
      <c r="F11" s="90">
        <v>0</v>
      </c>
      <c r="G11" s="90">
        <v>650</v>
      </c>
      <c r="H11" s="90">
        <v>0</v>
      </c>
      <c r="I11" s="90">
        <v>0</v>
      </c>
      <c r="J11" s="90">
        <v>0</v>
      </c>
      <c r="K11" s="90">
        <v>0</v>
      </c>
      <c r="L11" s="147">
        <f t="shared" si="0"/>
        <v>59500</v>
      </c>
      <c r="M11" s="1"/>
      <c r="N11" s="1"/>
      <c r="Q11">
        <v>57500</v>
      </c>
    </row>
    <row r="12" spans="1:17" ht="35.1" customHeight="1" thickBot="1">
      <c r="A12" s="48" t="s">
        <v>16</v>
      </c>
      <c r="B12" s="90">
        <v>44228</v>
      </c>
      <c r="C12" s="90">
        <v>2365</v>
      </c>
      <c r="D12" s="90">
        <v>1377.0000000000002</v>
      </c>
      <c r="E12" s="90">
        <v>890.00000000000023</v>
      </c>
      <c r="F12" s="90">
        <v>205.00000000000003</v>
      </c>
      <c r="G12" s="90">
        <v>285</v>
      </c>
      <c r="H12" s="90">
        <v>95</v>
      </c>
      <c r="I12" s="90">
        <v>4.9999999999999991</v>
      </c>
      <c r="J12" s="90">
        <v>15</v>
      </c>
      <c r="K12" s="90">
        <v>135</v>
      </c>
      <c r="L12" s="147">
        <f t="shared" si="0"/>
        <v>49600</v>
      </c>
      <c r="M12" s="1"/>
      <c r="N12" s="1"/>
      <c r="Q12">
        <v>27730</v>
      </c>
    </row>
    <row r="13" spans="1:17" ht="35.1" customHeight="1" thickBot="1">
      <c r="A13" s="48" t="s">
        <v>75</v>
      </c>
      <c r="B13" s="90">
        <v>128192</v>
      </c>
      <c r="C13" s="90">
        <v>0</v>
      </c>
      <c r="D13" s="90">
        <v>0</v>
      </c>
      <c r="E13" s="90">
        <v>0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147">
        <f t="shared" si="0"/>
        <v>128192</v>
      </c>
      <c r="M13" s="1"/>
      <c r="N13" s="1"/>
      <c r="Q13">
        <v>111705.00000000001</v>
      </c>
    </row>
    <row r="14" spans="1:17" ht="35.1" customHeight="1" thickBot="1">
      <c r="A14" s="48" t="s">
        <v>112</v>
      </c>
      <c r="B14" s="90">
        <v>2660</v>
      </c>
      <c r="C14" s="90">
        <v>30</v>
      </c>
      <c r="D14" s="90">
        <v>20</v>
      </c>
      <c r="E14" s="90">
        <v>30</v>
      </c>
      <c r="F14" s="90">
        <v>40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147">
        <f t="shared" si="0"/>
        <v>2780</v>
      </c>
      <c r="M14" s="1"/>
      <c r="N14" s="1"/>
      <c r="Q14">
        <v>32040</v>
      </c>
    </row>
    <row r="15" spans="1:17" ht="35.1" customHeight="1" thickBot="1">
      <c r="A15" s="48" t="s">
        <v>17</v>
      </c>
      <c r="B15" s="90">
        <v>54801.999999999985</v>
      </c>
      <c r="C15" s="90">
        <v>1559.9999999999998</v>
      </c>
      <c r="D15" s="90">
        <v>119.00000000000003</v>
      </c>
      <c r="E15" s="90">
        <v>390</v>
      </c>
      <c r="F15" s="90">
        <v>753</v>
      </c>
      <c r="G15" s="90">
        <v>169.99999999999997</v>
      </c>
      <c r="H15" s="90">
        <v>0</v>
      </c>
      <c r="I15" s="90">
        <v>0</v>
      </c>
      <c r="J15" s="90">
        <v>0</v>
      </c>
      <c r="K15" s="90">
        <v>514.99999999999989</v>
      </c>
      <c r="L15" s="147">
        <f t="shared" si="0"/>
        <v>58308.999999999985</v>
      </c>
      <c r="M15" s="1"/>
      <c r="N15" s="1"/>
      <c r="Q15">
        <v>55336.000000000007</v>
      </c>
    </row>
    <row r="16" spans="1:17" ht="35.1" customHeight="1">
      <c r="A16" s="48" t="s">
        <v>18</v>
      </c>
      <c r="B16" s="90">
        <v>2065</v>
      </c>
      <c r="C16" s="90">
        <v>131</v>
      </c>
      <c r="D16" s="90">
        <v>35</v>
      </c>
      <c r="E16" s="90">
        <v>53</v>
      </c>
      <c r="F16" s="90">
        <v>337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147">
        <f t="shared" si="0"/>
        <v>2621</v>
      </c>
      <c r="M16" s="1"/>
      <c r="N16" s="1"/>
      <c r="Q16">
        <v>1419247.9999999995</v>
      </c>
    </row>
    <row r="17" spans="1:14" ht="35.1" customHeight="1" thickBot="1">
      <c r="A17" s="70" t="s">
        <v>19</v>
      </c>
      <c r="B17" s="72">
        <f>SUM(B7:B16)</f>
        <v>631567</v>
      </c>
      <c r="C17" s="72">
        <f t="shared" ref="C17:K17" si="1">SUM(C7:C16)</f>
        <v>48907.999999999993</v>
      </c>
      <c r="D17" s="72">
        <f t="shared" si="1"/>
        <v>26080.999999999989</v>
      </c>
      <c r="E17" s="72">
        <f t="shared" si="1"/>
        <v>270946.00000000006</v>
      </c>
      <c r="F17" s="72">
        <f t="shared" si="1"/>
        <v>39745</v>
      </c>
      <c r="G17" s="72">
        <f t="shared" si="1"/>
        <v>26555</v>
      </c>
      <c r="H17" s="72">
        <f t="shared" si="1"/>
        <v>1165</v>
      </c>
      <c r="I17" s="72">
        <f t="shared" si="1"/>
        <v>1005</v>
      </c>
      <c r="J17" s="72">
        <f t="shared" si="1"/>
        <v>3883.0000000000005</v>
      </c>
      <c r="K17" s="72">
        <f t="shared" si="1"/>
        <v>2729.0000000000005</v>
      </c>
      <c r="L17" s="73">
        <v>1052584</v>
      </c>
      <c r="M17" s="1"/>
      <c r="N17" s="1"/>
    </row>
    <row r="18" spans="1:14" ht="18.75" customHeight="1">
      <c r="B18" s="58">
        <f t="shared" ref="B18:L18" si="2">SUM(B7:B16)</f>
        <v>631567</v>
      </c>
      <c r="C18" s="58">
        <f t="shared" si="2"/>
        <v>48907.999999999993</v>
      </c>
      <c r="D18" s="58">
        <f t="shared" si="2"/>
        <v>26080.999999999989</v>
      </c>
      <c r="E18" s="58">
        <f t="shared" si="2"/>
        <v>270946.00000000006</v>
      </c>
      <c r="F18" s="58">
        <f t="shared" si="2"/>
        <v>39745</v>
      </c>
      <c r="G18" s="58">
        <f t="shared" si="2"/>
        <v>26555</v>
      </c>
      <c r="H18" s="58">
        <f t="shared" si="2"/>
        <v>1165</v>
      </c>
      <c r="I18" s="58">
        <f t="shared" si="2"/>
        <v>1005</v>
      </c>
      <c r="J18" s="58">
        <f t="shared" si="2"/>
        <v>3883.0000000000005</v>
      </c>
      <c r="K18" s="58">
        <f t="shared" si="2"/>
        <v>2729.0000000000005</v>
      </c>
      <c r="L18" s="58">
        <f t="shared" si="2"/>
        <v>1052584</v>
      </c>
      <c r="M18" s="1">
        <f>SUM(B18:K18)</f>
        <v>1052584</v>
      </c>
    </row>
    <row r="19" spans="1:14" hidden="1">
      <c r="H19" s="65"/>
      <c r="I19" s="58">
        <f>G17+H17+I17+J17+K17</f>
        <v>35337</v>
      </c>
      <c r="L19" s="58" t="e">
        <f>#REF!+D20+I19</f>
        <v>#REF!</v>
      </c>
    </row>
    <row r="20" spans="1:14" hidden="1">
      <c r="D20" s="58">
        <f>C17+D17+E17+F17</f>
        <v>385680.00000000006</v>
      </c>
    </row>
    <row r="21" spans="1:14" hidden="1">
      <c r="A21" s="45" t="s">
        <v>39</v>
      </c>
    </row>
    <row r="22" spans="1:14" hidden="1">
      <c r="E22" s="65"/>
    </row>
    <row r="23" spans="1:14" hidden="1">
      <c r="A23" s="45" t="s">
        <v>40</v>
      </c>
    </row>
    <row r="24" spans="1:14" hidden="1"/>
    <row r="25" spans="1:14" hidden="1">
      <c r="A25" s="45" t="s">
        <v>105</v>
      </c>
    </row>
    <row r="26" spans="1:14" hidden="1"/>
    <row r="27" spans="1:14" hidden="1"/>
    <row r="28" spans="1:14">
      <c r="M28" s="1"/>
    </row>
    <row r="30" spans="1:14">
      <c r="A30" s="45" t="s">
        <v>118</v>
      </c>
      <c r="B30" s="58">
        <f>B17</f>
        <v>631567</v>
      </c>
      <c r="C30" s="58">
        <f>B30/L17*100</f>
        <v>60.00157707128362</v>
      </c>
    </row>
    <row r="31" spans="1:14">
      <c r="A31" s="45" t="s">
        <v>117</v>
      </c>
      <c r="B31" s="58">
        <f>C17+D17+E17+F17</f>
        <v>385680.00000000006</v>
      </c>
      <c r="C31" s="65">
        <f>B31/L17*100</f>
        <v>36.641256184779557</v>
      </c>
      <c r="K31" s="65"/>
    </row>
    <row r="32" spans="1:14">
      <c r="A32" s="45" t="s">
        <v>119</v>
      </c>
      <c r="B32" s="190">
        <f>G17+H17+I17+J17+K17</f>
        <v>35337</v>
      </c>
      <c r="C32" s="65">
        <f>B32/L17*100</f>
        <v>3.3571667439368258</v>
      </c>
      <c r="D32" s="58"/>
      <c r="I32" s="58"/>
      <c r="K32" s="65"/>
    </row>
    <row r="33" spans="2:11">
      <c r="C33" s="190">
        <f>SUM(C30:C32)</f>
        <v>100</v>
      </c>
      <c r="K33" s="65"/>
    </row>
    <row r="34" spans="2:11">
      <c r="G34" s="58"/>
    </row>
    <row r="35" spans="2:11">
      <c r="B35" s="58"/>
      <c r="G35" s="58"/>
    </row>
  </sheetData>
  <mergeCells count="14">
    <mergeCell ref="G2:H2"/>
    <mergeCell ref="G3:H3"/>
    <mergeCell ref="A4:A6"/>
    <mergeCell ref="B4:K4"/>
    <mergeCell ref="A1:L1"/>
    <mergeCell ref="K3:L3"/>
    <mergeCell ref="L4:L6"/>
    <mergeCell ref="C5:F5"/>
    <mergeCell ref="G5:G6"/>
    <mergeCell ref="H5:H6"/>
    <mergeCell ref="I5:I6"/>
    <mergeCell ref="J5:J6"/>
    <mergeCell ref="K5:K6"/>
    <mergeCell ref="B5:B6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7" orientation="landscape" r:id="rId1"/>
  <headerFooter>
    <oddFooter>&amp;C-11-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B38"/>
  <sheetViews>
    <sheetView rightToLeft="1" tabSelected="1" workbookViewId="0">
      <selection activeCell="J16" sqref="J16"/>
    </sheetView>
  </sheetViews>
  <sheetFormatPr defaultRowHeight="12.75"/>
  <cols>
    <col min="1" max="1" width="14.140625" style="45" customWidth="1"/>
    <col min="2" max="8" width="11.7109375" style="45" customWidth="1"/>
    <col min="9" max="9" width="5.7109375" customWidth="1"/>
    <col min="10" max="10" width="4.28515625" customWidth="1"/>
    <col min="11" max="11" width="5.28515625" customWidth="1"/>
    <col min="12" max="13" width="5.28515625" hidden="1" customWidth="1"/>
    <col min="14" max="14" width="8.28515625" hidden="1" customWidth="1"/>
    <col min="15" max="16" width="5.28515625" hidden="1" customWidth="1"/>
    <col min="17" max="17" width="7.85546875" hidden="1" customWidth="1"/>
    <col min="18" max="19" width="5.28515625" hidden="1" customWidth="1"/>
    <col min="20" max="20" width="8.28515625" hidden="1" customWidth="1"/>
    <col min="21" max="21" width="5.28515625" hidden="1" customWidth="1"/>
    <col min="22" max="22" width="4.28515625" hidden="1" customWidth="1"/>
    <col min="23" max="23" width="0" hidden="1" customWidth="1"/>
  </cols>
  <sheetData>
    <row r="1" spans="1:28" ht="18" customHeight="1">
      <c r="A1" s="299" t="s">
        <v>135</v>
      </c>
      <c r="B1" s="299"/>
      <c r="C1" s="299"/>
      <c r="D1" s="299"/>
      <c r="E1" s="299"/>
      <c r="F1" s="299"/>
      <c r="G1" s="299"/>
      <c r="H1" s="299"/>
    </row>
    <row r="2" spans="1:28" ht="19.5" thickBot="1">
      <c r="A2" s="50" t="s">
        <v>89</v>
      </c>
      <c r="B2" s="51"/>
      <c r="C2" s="51"/>
      <c r="D2" s="51"/>
      <c r="E2" s="51"/>
      <c r="F2" s="51"/>
      <c r="G2" s="51"/>
      <c r="H2" s="52"/>
    </row>
    <row r="3" spans="1:28" ht="35.1" customHeight="1">
      <c r="A3" s="245" t="s">
        <v>0</v>
      </c>
      <c r="B3" s="297" t="s">
        <v>90</v>
      </c>
      <c r="C3" s="297"/>
      <c r="D3" s="297"/>
      <c r="E3" s="297" t="s">
        <v>106</v>
      </c>
      <c r="F3" s="297"/>
      <c r="G3" s="297"/>
      <c r="H3" s="298"/>
    </row>
    <row r="4" spans="1:28" ht="35.1" customHeight="1" thickBot="1">
      <c r="A4" s="246"/>
      <c r="B4" s="53" t="s">
        <v>91</v>
      </c>
      <c r="C4" s="53" t="s">
        <v>92</v>
      </c>
      <c r="D4" s="53" t="s">
        <v>93</v>
      </c>
      <c r="E4" s="55" t="s">
        <v>94</v>
      </c>
      <c r="F4" s="53" t="s">
        <v>95</v>
      </c>
      <c r="G4" s="53" t="s">
        <v>96</v>
      </c>
      <c r="H4" s="54" t="s">
        <v>115</v>
      </c>
      <c r="I4" s="38"/>
      <c r="J4" s="170" t="s">
        <v>122</v>
      </c>
      <c r="M4" s="37"/>
      <c r="W4" s="200"/>
      <c r="X4" s="37"/>
      <c r="AA4" s="37"/>
      <c r="AB4" s="37"/>
    </row>
    <row r="5" spans="1:28" ht="35.1" customHeight="1">
      <c r="A5" s="56" t="s">
        <v>13</v>
      </c>
      <c r="B5" s="169">
        <v>0</v>
      </c>
      <c r="C5" s="168">
        <v>153</v>
      </c>
      <c r="D5" s="169">
        <v>0</v>
      </c>
      <c r="E5" s="168">
        <v>0</v>
      </c>
      <c r="F5" s="169">
        <v>79</v>
      </c>
      <c r="G5" s="168">
        <v>45</v>
      </c>
      <c r="H5" s="171">
        <v>29</v>
      </c>
      <c r="I5" s="1"/>
      <c r="J5" s="7">
        <f>SUM(E5:H5)</f>
        <v>153</v>
      </c>
      <c r="W5" s="200"/>
      <c r="X5" s="200"/>
      <c r="Z5" s="1"/>
      <c r="AB5" s="200"/>
    </row>
    <row r="6" spans="1:28" ht="35.1" customHeight="1">
      <c r="A6" s="56" t="s">
        <v>14</v>
      </c>
      <c r="B6" s="169">
        <v>0</v>
      </c>
      <c r="C6" s="168">
        <v>29</v>
      </c>
      <c r="D6" s="169">
        <v>0</v>
      </c>
      <c r="E6" s="168">
        <v>0</v>
      </c>
      <c r="F6" s="169">
        <v>12</v>
      </c>
      <c r="G6" s="168">
        <v>0</v>
      </c>
      <c r="H6" s="171">
        <v>17</v>
      </c>
      <c r="I6" s="1"/>
      <c r="J6" s="7">
        <f t="shared" ref="J6:J17" si="0">SUM(E6:H6)</f>
        <v>29</v>
      </c>
      <c r="W6" s="200"/>
      <c r="X6" s="200"/>
      <c r="Z6" s="1"/>
      <c r="AB6" s="200"/>
    </row>
    <row r="7" spans="1:28" ht="35.1" customHeight="1">
      <c r="A7" s="49" t="s">
        <v>82</v>
      </c>
      <c r="B7" s="166">
        <v>2</v>
      </c>
      <c r="C7" s="167">
        <v>81</v>
      </c>
      <c r="D7" s="166">
        <v>0</v>
      </c>
      <c r="E7" s="167">
        <v>2</v>
      </c>
      <c r="F7" s="166">
        <v>25</v>
      </c>
      <c r="G7" s="167">
        <v>1</v>
      </c>
      <c r="H7" s="172">
        <v>55</v>
      </c>
      <c r="I7" s="1"/>
      <c r="J7" s="7">
        <f t="shared" si="0"/>
        <v>83</v>
      </c>
      <c r="W7" s="200"/>
      <c r="X7" s="200"/>
      <c r="Z7" s="1"/>
      <c r="AB7" s="200"/>
    </row>
    <row r="8" spans="1:28" ht="35.1" customHeight="1">
      <c r="A8" s="49" t="s">
        <v>15</v>
      </c>
      <c r="B8" s="166">
        <v>1</v>
      </c>
      <c r="C8" s="167">
        <v>21</v>
      </c>
      <c r="D8" s="166">
        <v>1</v>
      </c>
      <c r="E8" s="167">
        <v>1</v>
      </c>
      <c r="F8" s="166">
        <v>9</v>
      </c>
      <c r="G8" s="167">
        <v>0</v>
      </c>
      <c r="H8" s="172">
        <v>13</v>
      </c>
      <c r="I8" s="1"/>
      <c r="J8" s="7">
        <f t="shared" si="0"/>
        <v>23</v>
      </c>
      <c r="W8" s="200"/>
      <c r="X8" s="200"/>
      <c r="Z8" s="1"/>
      <c r="AB8" s="200"/>
    </row>
    <row r="9" spans="1:28" ht="35.1" customHeight="1">
      <c r="A9" s="49" t="s">
        <v>31</v>
      </c>
      <c r="B9" s="166">
        <v>0</v>
      </c>
      <c r="C9" s="167">
        <v>15</v>
      </c>
      <c r="D9" s="166">
        <v>0</v>
      </c>
      <c r="E9" s="167">
        <v>0</v>
      </c>
      <c r="F9" s="166">
        <v>15</v>
      </c>
      <c r="G9" s="167">
        <v>0</v>
      </c>
      <c r="H9" s="172">
        <v>0</v>
      </c>
      <c r="I9" s="1"/>
      <c r="J9" s="7">
        <f t="shared" si="0"/>
        <v>15</v>
      </c>
      <c r="W9" s="200"/>
      <c r="X9" s="200"/>
      <c r="Z9" s="1"/>
      <c r="AB9" s="200"/>
    </row>
    <row r="10" spans="1:28" ht="35.1" customHeight="1">
      <c r="A10" s="49" t="s">
        <v>16</v>
      </c>
      <c r="B10" s="166">
        <v>0</v>
      </c>
      <c r="C10" s="167">
        <v>14</v>
      </c>
      <c r="D10" s="166">
        <v>0</v>
      </c>
      <c r="E10" s="167">
        <v>0</v>
      </c>
      <c r="F10" s="166">
        <v>7</v>
      </c>
      <c r="G10" s="167">
        <v>0</v>
      </c>
      <c r="H10" s="172">
        <v>7</v>
      </c>
      <c r="I10" s="1"/>
      <c r="J10" s="7">
        <f t="shared" si="0"/>
        <v>14</v>
      </c>
      <c r="W10" s="200"/>
      <c r="X10" s="200"/>
      <c r="Z10" s="1"/>
      <c r="AB10" s="200"/>
    </row>
    <row r="11" spans="1:28" ht="35.1" customHeight="1">
      <c r="A11" s="49" t="s">
        <v>75</v>
      </c>
      <c r="B11" s="166">
        <v>2</v>
      </c>
      <c r="C11" s="167">
        <v>19</v>
      </c>
      <c r="D11" s="166">
        <v>0</v>
      </c>
      <c r="E11" s="167">
        <v>2</v>
      </c>
      <c r="F11" s="166">
        <v>0</v>
      </c>
      <c r="G11" s="167">
        <v>0</v>
      </c>
      <c r="H11" s="172">
        <v>19</v>
      </c>
      <c r="I11" s="1"/>
      <c r="J11" s="7">
        <f t="shared" si="0"/>
        <v>21</v>
      </c>
      <c r="W11" s="200"/>
      <c r="X11" s="200"/>
      <c r="Z11" s="1"/>
      <c r="AB11" s="200"/>
    </row>
    <row r="12" spans="1:28" ht="35.1" customHeight="1">
      <c r="A12" s="49" t="s">
        <v>112</v>
      </c>
      <c r="B12" s="166">
        <v>0</v>
      </c>
      <c r="C12" s="167">
        <v>3</v>
      </c>
      <c r="D12" s="166">
        <v>0</v>
      </c>
      <c r="E12" s="167">
        <v>0</v>
      </c>
      <c r="F12" s="166">
        <v>3</v>
      </c>
      <c r="G12" s="167">
        <v>0</v>
      </c>
      <c r="H12" s="172">
        <v>0</v>
      </c>
      <c r="I12" s="1"/>
      <c r="J12" s="7">
        <f t="shared" si="0"/>
        <v>3</v>
      </c>
      <c r="W12" s="200"/>
      <c r="X12" s="200"/>
      <c r="Z12" s="1"/>
      <c r="AB12" s="200"/>
    </row>
    <row r="13" spans="1:28" ht="35.1" customHeight="1">
      <c r="A13" s="49" t="s">
        <v>17</v>
      </c>
      <c r="B13" s="166">
        <v>2</v>
      </c>
      <c r="C13" s="167">
        <v>25</v>
      </c>
      <c r="D13" s="166">
        <v>1</v>
      </c>
      <c r="E13" s="167">
        <v>2</v>
      </c>
      <c r="F13" s="166">
        <v>15</v>
      </c>
      <c r="G13" s="167">
        <v>0</v>
      </c>
      <c r="H13" s="172">
        <v>11</v>
      </c>
      <c r="I13" s="1"/>
      <c r="J13" s="7">
        <f t="shared" si="0"/>
        <v>28</v>
      </c>
      <c r="W13" s="200"/>
      <c r="X13" s="200"/>
      <c r="Z13" s="1"/>
      <c r="AB13" s="200"/>
    </row>
    <row r="14" spans="1:28" ht="35.1" customHeight="1">
      <c r="A14" s="49" t="s">
        <v>83</v>
      </c>
      <c r="B14" s="166">
        <v>0</v>
      </c>
      <c r="C14" s="167">
        <v>0</v>
      </c>
      <c r="D14" s="166">
        <v>0</v>
      </c>
      <c r="E14" s="167">
        <v>0</v>
      </c>
      <c r="F14" s="166">
        <v>0</v>
      </c>
      <c r="G14" s="167">
        <v>0</v>
      </c>
      <c r="H14" s="172">
        <v>0</v>
      </c>
      <c r="J14" s="7">
        <f t="shared" si="0"/>
        <v>0</v>
      </c>
      <c r="W14" s="200"/>
      <c r="X14" s="200"/>
      <c r="Z14" s="1"/>
      <c r="AB14" s="200"/>
    </row>
    <row r="15" spans="1:28" ht="35.1" customHeight="1">
      <c r="A15" s="49" t="s">
        <v>18</v>
      </c>
      <c r="B15" s="166">
        <v>1</v>
      </c>
      <c r="C15" s="167">
        <v>4</v>
      </c>
      <c r="D15" s="166">
        <v>0</v>
      </c>
      <c r="E15" s="167">
        <v>1</v>
      </c>
      <c r="F15" s="166">
        <v>1</v>
      </c>
      <c r="G15" s="167">
        <v>0</v>
      </c>
      <c r="H15" s="172">
        <v>3</v>
      </c>
      <c r="J15" s="7">
        <f t="shared" si="0"/>
        <v>5</v>
      </c>
      <c r="X15" s="200"/>
      <c r="Z15" s="1"/>
      <c r="AB15" s="200"/>
    </row>
    <row r="16" spans="1:28" ht="35.1" customHeight="1" thickBot="1">
      <c r="A16" s="57" t="s">
        <v>19</v>
      </c>
      <c r="B16" s="173">
        <v>8</v>
      </c>
      <c r="C16" s="173">
        <v>364</v>
      </c>
      <c r="D16" s="173">
        <v>2</v>
      </c>
      <c r="E16" s="173">
        <f>SUM(E5:E15)</f>
        <v>8</v>
      </c>
      <c r="F16" s="173">
        <v>166</v>
      </c>
      <c r="G16" s="173">
        <v>46</v>
      </c>
      <c r="H16" s="174">
        <v>154</v>
      </c>
      <c r="J16" s="7">
        <f t="shared" si="0"/>
        <v>374</v>
      </c>
      <c r="Z16" s="1"/>
    </row>
    <row r="17" spans="1:10" ht="12" customHeight="1">
      <c r="B17" s="58"/>
      <c r="C17" s="58"/>
      <c r="D17" s="58"/>
      <c r="E17" s="58"/>
      <c r="F17" s="58"/>
      <c r="G17" s="58"/>
      <c r="H17" s="58"/>
      <c r="J17" s="7">
        <f t="shared" si="0"/>
        <v>0</v>
      </c>
    </row>
    <row r="18" spans="1:10" ht="18.75" customHeight="1">
      <c r="A18" s="59"/>
      <c r="B18" s="60">
        <f>SUM(B5:B15)</f>
        <v>8</v>
      </c>
      <c r="C18" s="60">
        <f t="shared" ref="C18:H18" si="1">SUM(C5:C15)</f>
        <v>364</v>
      </c>
      <c r="D18" s="60">
        <f t="shared" si="1"/>
        <v>2</v>
      </c>
      <c r="E18" s="60">
        <f t="shared" si="1"/>
        <v>8</v>
      </c>
      <c r="F18" s="60">
        <f t="shared" si="1"/>
        <v>166</v>
      </c>
      <c r="G18" s="60">
        <f t="shared" si="1"/>
        <v>46</v>
      </c>
      <c r="H18" s="60">
        <f t="shared" si="1"/>
        <v>154</v>
      </c>
      <c r="J18" s="1">
        <f>SUM(E18:H18)</f>
        <v>374</v>
      </c>
    </row>
    <row r="19" spans="1:10" ht="18.75" customHeight="1">
      <c r="A19" s="63"/>
      <c r="B19" s="63"/>
      <c r="C19" s="63"/>
      <c r="D19" s="63"/>
      <c r="E19" s="63"/>
      <c r="F19" s="64"/>
      <c r="G19" s="64"/>
      <c r="H19" s="64"/>
    </row>
    <row r="20" spans="1:10" ht="18.75" customHeight="1">
      <c r="A20" s="62"/>
      <c r="B20" s="191"/>
      <c r="C20" s="191"/>
      <c r="D20" s="209"/>
      <c r="E20" s="191"/>
      <c r="F20" s="191">
        <f>F16/$J$16*100</f>
        <v>44.385026737967912</v>
      </c>
      <c r="G20" s="191">
        <f>G16/$J$16*100</f>
        <v>12.299465240641712</v>
      </c>
      <c r="H20" s="191">
        <f>H16/$J$16*100</f>
        <v>41.17647058823529</v>
      </c>
      <c r="I20" s="191">
        <f>E20+F20+G20+H20</f>
        <v>97.860962566844918</v>
      </c>
    </row>
    <row r="21" spans="1:10" ht="18.75" customHeight="1">
      <c r="B21" s="45">
        <v>2</v>
      </c>
      <c r="C21" s="45">
        <v>97</v>
      </c>
      <c r="D21" s="45">
        <v>1</v>
      </c>
    </row>
    <row r="22" spans="1:10" ht="14.25" customHeight="1"/>
    <row r="23" spans="1:10" ht="14.25" customHeight="1">
      <c r="B23" s="58"/>
      <c r="C23" s="58"/>
      <c r="D23" s="58"/>
      <c r="F23" s="58"/>
    </row>
    <row r="24" spans="1:10" ht="14.25" customHeight="1">
      <c r="C24" s="58"/>
    </row>
    <row r="25" spans="1:10" ht="14.25" customHeight="1">
      <c r="C25" s="65"/>
      <c r="F25" s="58"/>
      <c r="G25" s="65"/>
    </row>
    <row r="26" spans="1:10" ht="14.25" customHeight="1">
      <c r="C26" s="65"/>
    </row>
    <row r="27" spans="1:10" ht="14.25" customHeight="1"/>
    <row r="28" spans="1:10" ht="14.25" customHeight="1"/>
    <row r="29" spans="1:10" ht="14.25" customHeight="1"/>
    <row r="38" spans="9:11">
      <c r="I38" s="45"/>
      <c r="J38" s="45"/>
      <c r="K38" s="45"/>
    </row>
  </sheetData>
  <mergeCells count="4">
    <mergeCell ref="A3:A4"/>
    <mergeCell ref="B3:D3"/>
    <mergeCell ref="E3:H3"/>
    <mergeCell ref="A1:H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&amp;C-12-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12</vt:i4>
      </vt:variant>
    </vt:vector>
  </HeadingPairs>
  <TitlesOfParts>
    <vt:vector size="26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العمال السوريون</vt:lpstr>
      <vt:lpstr>العمال غير السوريين</vt:lpstr>
      <vt:lpstr>شهادة العمال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فنادق ملكية واستثمار</vt:lpstr>
      <vt:lpstr>ورقة1</vt:lpstr>
      <vt:lpstr>' مؤشرات فنادق -محافظات'!Print_Area</vt:lpstr>
      <vt:lpstr>'التكوين الرأسمالي - تصنيف'!Print_Area</vt:lpstr>
      <vt:lpstr>'التكوين الرأسمالي فنادق-محافظات'!Print_Area</vt:lpstr>
      <vt:lpstr>'العمال السوريون'!Print_Area</vt:lpstr>
      <vt:lpstr>'العمال غير السوريين'!Print_Area</vt:lpstr>
      <vt:lpstr>'درجة التصنيف '!Print_Area</vt:lpstr>
      <vt:lpstr>'شهادة العمال'!Print_Area</vt:lpstr>
      <vt:lpstr>'عدد العمال - تصنيف'!Print_Area</vt:lpstr>
      <vt:lpstr>'عدد العمال فنادق - محافظات'!Print_Area</vt:lpstr>
      <vt:lpstr>'عدد النزلاء'!Print_Area</vt:lpstr>
      <vt:lpstr>'فنادق ملكية واستثمار'!Print_Area</vt:lpstr>
      <vt:lpstr>'مؤشرات فنادق -تصنيف'!Print_Area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f3e22</cp:lastModifiedBy>
  <cp:lastPrinted>2025-02-04T09:17:33Z</cp:lastPrinted>
  <dcterms:created xsi:type="dcterms:W3CDTF">2009-10-01T08:27:58Z</dcterms:created>
  <dcterms:modified xsi:type="dcterms:W3CDTF">2026-01-13T07:50:47Z</dcterms:modified>
</cp:coreProperties>
</file>